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filterPrivacy="1" codeName="ThisWorkbook"/>
  <xr:revisionPtr revIDLastSave="0" documentId="6_{5276526B-E00C-4C0C-9148-E20B2AB64133}" xr6:coauthVersionLast="47" xr6:coauthVersionMax="47" xr10:uidLastSave="{00000000-0000-0000-0000-000000000000}"/>
  <bookViews>
    <workbookView xWindow="2730" yWindow="2730" windowWidth="21600" windowHeight="11175" tabRatio="878" xr2:uid="{00000000-000D-0000-FFFF-FFFF00000000}"/>
  </bookViews>
  <sheets>
    <sheet name="Definitions" sheetId="42" r:id="rId1"/>
    <sheet name="AnnualIndices" sheetId="17" r:id="rId2"/>
    <sheet name="Intensities" sheetId="22" r:id="rId3"/>
    <sheet name="Shares" sheetId="6" r:id="rId4"/>
    <sheet name="Efficiencies" sheetId="20" r:id="rId5"/>
    <sheet name="StructuralVars" sheetId="64" r:id="rId6"/>
    <sheet name="Calibration" sheetId="69" r:id="rId7"/>
    <sheet name="EIAData" sheetId="44" r:id="rId8"/>
    <sheet name="NRCanDetail" sheetId="66" r:id="rId9"/>
    <sheet name="MonthlyMults" sheetId="40" r:id="rId10"/>
    <sheet name="HP" sheetId="70" r:id="rId11"/>
  </sheets>
  <definedNames>
    <definedName name="AnnCool1995">AnnualIndices!$C$2:$C$2</definedName>
    <definedName name="AnnCool1996">AnnualIndices!$C$3:$C$3</definedName>
    <definedName name="AnnCool1997">AnnualIndices!$C$4:$C$4</definedName>
    <definedName name="AnnCool1998">AnnualIndices!$C$5:$C$5</definedName>
    <definedName name="AnnCool1999">AnnualIndices!$C$6:$C$6</definedName>
    <definedName name="AnnCool2000">AnnualIndices!$C$7:$C$7</definedName>
    <definedName name="AnnCool2001">AnnualIndices!$C$8:$C$8</definedName>
    <definedName name="AnnCool2002">AnnualIndices!$C$9:$C$9</definedName>
    <definedName name="AnnCool2003">AnnualIndices!$C$10:$C$10</definedName>
    <definedName name="AnnCool2004">AnnualIndices!$C$11:$C$11</definedName>
    <definedName name="AnnCool2005">AnnualIndices!$C$12:$C$12</definedName>
    <definedName name="AnnCool2006">AnnualIndices!$C$13:$C$13</definedName>
    <definedName name="AnnCool2007">AnnualIndices!$C$14:$C$14</definedName>
    <definedName name="AnnCool2008">AnnualIndices!$C$15:$C$15</definedName>
    <definedName name="AnnCool2009">AnnualIndices!$C$16:$C$16</definedName>
    <definedName name="AnnCool2010">AnnualIndices!$C$17:$C$17</definedName>
    <definedName name="AnnCool2011">AnnualIndices!$C$18:$C$18</definedName>
    <definedName name="AnnCool2012">AnnualIndices!$C$19:$C$19</definedName>
    <definedName name="AnnCool2013">AnnualIndices!$C$20:$C$20</definedName>
    <definedName name="AnnCool2014">AnnualIndices!$C$21:$C$21</definedName>
    <definedName name="AnnCool2015">AnnualIndices!$C$22:$C$22</definedName>
    <definedName name="AnnCool2016">AnnualIndices!$C$23:$C$23</definedName>
    <definedName name="AnnCool2017">AnnualIndices!$C$24:$C$24</definedName>
    <definedName name="AnnCool2018">AnnualIndices!$C$25:$C$25</definedName>
    <definedName name="AnnCool2019">AnnualIndices!$C$26:$C$26</definedName>
    <definedName name="AnnCool2020">AnnualIndices!$C$27:$C$27</definedName>
    <definedName name="AnnCool2021">AnnualIndices!$C$28</definedName>
    <definedName name="AnnCool2022">AnnualIndices!$C$29</definedName>
    <definedName name="AnnCool2023">AnnualIndices!$C$30</definedName>
    <definedName name="AnnCool2024">AnnualIndices!$C$31</definedName>
    <definedName name="AnnCool2025">AnnualIndices!$C$32</definedName>
    <definedName name="AnnHeat1995">AnnualIndices!$B$2:$B$2</definedName>
    <definedName name="AnnHeat1996">AnnualIndices!$B$3:$B$3</definedName>
    <definedName name="AnnHeat1997">AnnualIndices!$B$4:$B$4</definedName>
    <definedName name="AnnHeat1998">AnnualIndices!$B$5:$B$5</definedName>
    <definedName name="AnnHeat1999">AnnualIndices!$B$6:$B$6</definedName>
    <definedName name="AnnHeat2000">AnnualIndices!$B$7:$B$7</definedName>
    <definedName name="AnnHeat2001">AnnualIndices!$B$8:$B$8</definedName>
    <definedName name="AnnHeat2002">AnnualIndices!$B$9:$B$9</definedName>
    <definedName name="AnnHeat2003">AnnualIndices!$B$10:$B$10</definedName>
    <definedName name="AnnHeat2004">AnnualIndices!$B$11:$B$11</definedName>
    <definedName name="AnnHeat2005">AnnualIndices!$B$12:$B$12</definedName>
    <definedName name="AnnHeat2006">AnnualIndices!$B$13:$B$13</definedName>
    <definedName name="AnnHeat2007">AnnualIndices!$B$14:$B$14</definedName>
    <definedName name="AnnHeat2008">AnnualIndices!$B$15:$B$15</definedName>
    <definedName name="AnnHeat2009">AnnualIndices!$B$16:$B$16</definedName>
    <definedName name="AnnHeat2010">AnnualIndices!$B$17:$B$17</definedName>
    <definedName name="AnnHeat2011">AnnualIndices!$B$18:$B$18</definedName>
    <definedName name="AnnHeat2012">AnnualIndices!$B$19:$B$19</definedName>
    <definedName name="AnnHeat2013">AnnualIndices!$B$20:$B$20</definedName>
    <definedName name="AnnHeat2014">AnnualIndices!$B$21:$B$21</definedName>
    <definedName name="AnnHeat2015">AnnualIndices!$B$22:$B$22</definedName>
    <definedName name="AnnHeat2016">AnnualIndices!$B$23:$B$23</definedName>
    <definedName name="AnnHeat2017">AnnualIndices!$B$24:$B$24</definedName>
    <definedName name="AnnHeat2018">AnnualIndices!$B$25:$B$25</definedName>
    <definedName name="AnnHeat2019">AnnualIndices!$B$26:$B$26</definedName>
    <definedName name="AnnHeat2020">AnnualIndices!$B$27:$B$27</definedName>
    <definedName name="AnnHeat2021">AnnualIndices!$B$28</definedName>
    <definedName name="AnnHeat2022">AnnualIndices!$B$29</definedName>
    <definedName name="AnnHeat2023">AnnualIndices!$B$30</definedName>
    <definedName name="AnnHeat2024">AnnualIndices!$B$31</definedName>
    <definedName name="AnnHeat2025">AnnualIndices!$B$32</definedName>
    <definedName name="MonMult1">MonthlyMults!$C$2:$M$2</definedName>
    <definedName name="MonMult10">MonthlyMults!$C$11:$M$11</definedName>
    <definedName name="MonMult11">MonthlyMults!$C$12:$M$12</definedName>
    <definedName name="MonMult12">MonthlyMults!$C$13:$M$13</definedName>
    <definedName name="MonMult2">MonthlyMults!$C$3:$M$3</definedName>
    <definedName name="MonMult3">MonthlyMults!$C$4:$M$4</definedName>
    <definedName name="MonMult4">MonthlyMults!$C$5:$M$5</definedName>
    <definedName name="MonMult5">MonthlyMults!$C$6:$M$6</definedName>
    <definedName name="MonMult6">MonthlyMults!$C$7:$M$7</definedName>
    <definedName name="MonMult7">MonthlyMults!$C$8:$M$8</definedName>
    <definedName name="MonMult8">MonthlyMults!$C$9:$M$9</definedName>
    <definedName name="MonMult9">MonthlyMults!$C$10:$M$10</definedName>
    <definedName name="NENG1995">Intensities!$J$2:$U$2</definedName>
    <definedName name="NENG1996">Intensities!$J$3:$U$3</definedName>
    <definedName name="NENG1997">Intensities!$J$4:$U$4</definedName>
    <definedName name="NENG1998">Intensities!$J$5:$U$5</definedName>
    <definedName name="NENG1999">Intensities!$J$6:$U$6</definedName>
    <definedName name="NENG2000">Intensities!$J$7:$U$7</definedName>
    <definedName name="NENG2001">Intensities!$J$8:$U$8</definedName>
    <definedName name="NENG2002">Intensities!$J$9:$U$9</definedName>
    <definedName name="NENG2003">Intensities!$J$10:$U$10</definedName>
    <definedName name="NENG2004">Intensities!$J$11:$U$11</definedName>
    <definedName name="NENG2005">Intensities!$J$12:$U$12</definedName>
    <definedName name="NENG2006">Intensities!$J$13:$U$13</definedName>
    <definedName name="NENG2007">Intensities!$J$14:$U$14</definedName>
    <definedName name="NENG2008">Intensities!$J$15:$U$15</definedName>
    <definedName name="NENG2009">Intensities!$J$16:$U$16</definedName>
    <definedName name="NENG2010">Intensities!$J$17:$U$17</definedName>
    <definedName name="NENG2011">Intensities!$J$18:$U$18</definedName>
    <definedName name="NENG2012">Intensities!$J$19:$U$19</definedName>
    <definedName name="NENG2013">Intensities!$J$20:$U$20</definedName>
    <definedName name="NENG2014">Intensities!$J$21:$U$21</definedName>
    <definedName name="NENG2015">Intensities!$J$22:$U$22</definedName>
    <definedName name="NENG2016">Intensities!$J$23:$U$23</definedName>
    <definedName name="NENG2017">Intensities!$J$24:$U$24</definedName>
    <definedName name="NENG2018">Intensities!$J$25:$U$25</definedName>
    <definedName name="NENG2019">Intensities!$J$26:$U$26</definedName>
    <definedName name="NENG2020">Intensities!$J$27:$U$27</definedName>
    <definedName name="NENG2021">Intensities!$J$28:$U$28</definedName>
    <definedName name="NENG2022">Intensities!$J$29:$U$29</definedName>
    <definedName name="NENG2023">Intensities!$J$30:$U$30</definedName>
    <definedName name="NENG2024">Intensities!$J$31:$U$31</definedName>
    <definedName name="NENG2025">Intensities!$J$32:$U$32</definedName>
    <definedName name="_xlnm.Print_Area" localSheetId="4">Efficiencies!#REF!</definedName>
    <definedName name="_xlnm.Print_Area" localSheetId="7">EIAData!$Y$37:$AR$59</definedName>
    <definedName name="_xlnm.Print_Area" localSheetId="9">MonthlyMults!$B$1:$M$13</definedName>
    <definedName name="_xlnm.Print_Area" localSheetId="3">Shares!$A$1:$W$17</definedName>
    <definedName name="_xlnm.Print_Area" localSheetId="5">StructuralVars!$A$1:$J$37</definedName>
    <definedName name="solver_adj" localSheetId="10" hidden="1">HP!$O$5</definedName>
    <definedName name="solver_cvg" localSheetId="10" hidden="1">0.0001</definedName>
    <definedName name="solver_drv" localSheetId="10" hidden="1">1</definedName>
    <definedName name="solver_eng" localSheetId="10" hidden="1">1</definedName>
    <definedName name="solver_eng" localSheetId="3" hidden="1">1</definedName>
    <definedName name="solver_est" localSheetId="10" hidden="1">1</definedName>
    <definedName name="solver_itr" localSheetId="10" hidden="1">2147483647</definedName>
    <definedName name="solver_mip" localSheetId="10" hidden="1">2147483647</definedName>
    <definedName name="solver_mni" localSheetId="10" hidden="1">30</definedName>
    <definedName name="solver_mrt" localSheetId="10" hidden="1">0.075</definedName>
    <definedName name="solver_msl" localSheetId="10" hidden="1">2</definedName>
    <definedName name="solver_neg" localSheetId="10" hidden="1">1</definedName>
    <definedName name="solver_neg" localSheetId="3" hidden="1">1</definedName>
    <definedName name="solver_nod" localSheetId="10" hidden="1">2147483647</definedName>
    <definedName name="solver_num" localSheetId="10" hidden="1">0</definedName>
    <definedName name="solver_num" localSheetId="3" hidden="1">0</definedName>
    <definedName name="solver_nwt" localSheetId="10" hidden="1">1</definedName>
    <definedName name="solver_opt" localSheetId="10" hidden="1">HP!$T$5</definedName>
    <definedName name="solver_opt" localSheetId="3" hidden="1">Shares!$K$2</definedName>
    <definedName name="solver_pre" localSheetId="10" hidden="1">0.000001</definedName>
    <definedName name="solver_rbv" localSheetId="10" hidden="1">1</definedName>
    <definedName name="solver_rlx" localSheetId="10" hidden="1">2</definedName>
    <definedName name="solver_rsd" localSheetId="10" hidden="1">0</definedName>
    <definedName name="solver_scl" localSheetId="10" hidden="1">1</definedName>
    <definedName name="solver_sho" localSheetId="10" hidden="1">2</definedName>
    <definedName name="solver_ssz" localSheetId="10" hidden="1">100</definedName>
    <definedName name="solver_tim" localSheetId="10" hidden="1">2147483647</definedName>
    <definedName name="solver_tol" localSheetId="10" hidden="1">0.01</definedName>
    <definedName name="solver_typ" localSheetId="10" hidden="1">3</definedName>
    <definedName name="solver_typ" localSheetId="3" hidden="1">1</definedName>
    <definedName name="solver_val" localSheetId="10" hidden="1">0.31</definedName>
    <definedName name="solver_val" localSheetId="3" hidden="1">0</definedName>
    <definedName name="solver_ver" localSheetId="10" hidden="1">3</definedName>
    <definedName name="solver_ver" localSheetId="3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0" i="22" l="1"/>
  <c r="AG33" i="66"/>
  <c r="AH33" i="66"/>
  <c r="AI33" i="66"/>
  <c r="AJ33" i="66"/>
  <c r="AK33" i="66"/>
  <c r="AL33" i="66"/>
  <c r="AM33" i="66"/>
  <c r="AN33" i="66"/>
  <c r="AO33" i="66"/>
  <c r="AP33" i="66"/>
  <c r="AQ33" i="66"/>
  <c r="AR33" i="66"/>
  <c r="AS33" i="66"/>
  <c r="AF33" i="66"/>
  <c r="B7" i="69"/>
  <c r="AE24" i="64" l="1"/>
  <c r="AE25" i="64" s="1"/>
  <c r="AE26" i="64" s="1"/>
  <c r="AE27" i="64" s="1"/>
  <c r="AE28" i="64" s="1"/>
  <c r="AE29" i="64" s="1"/>
  <c r="AE30" i="64" s="1"/>
  <c r="AE31" i="64" s="1"/>
  <c r="AE32" i="64" s="1"/>
  <c r="AE33" i="64" s="1"/>
  <c r="AE34" i="64" s="1"/>
  <c r="AE35" i="64" s="1"/>
  <c r="AE36" i="64" s="1"/>
  <c r="AE37" i="64" s="1"/>
  <c r="AE38" i="64" s="1"/>
  <c r="AE39" i="64" s="1"/>
  <c r="AE40" i="64" s="1"/>
  <c r="AI27" i="22" l="1"/>
  <c r="F23" i="64" l="1"/>
  <c r="F24" i="64" s="1"/>
  <c r="F25" i="64" s="1"/>
  <c r="F26" i="64" s="1"/>
  <c r="F27" i="64" s="1"/>
  <c r="F28" i="64" s="1"/>
  <c r="F29" i="64" s="1"/>
  <c r="F30" i="64" s="1"/>
  <c r="F31" i="64" s="1"/>
  <c r="F32" i="64" s="1"/>
  <c r="F33" i="64" s="1"/>
  <c r="F34" i="64" s="1"/>
  <c r="F35" i="64" s="1"/>
  <c r="F36" i="64" s="1"/>
  <c r="F37" i="64" s="1"/>
  <c r="F38" i="64" s="1"/>
  <c r="F39" i="64" s="1"/>
  <c r="F40" i="64" s="1"/>
  <c r="Q11" i="70"/>
  <c r="Q12" i="70"/>
  <c r="L13" i="70" l="1"/>
  <c r="L14" i="70" s="1"/>
  <c r="L15" i="70" s="1"/>
  <c r="L16" i="70" s="1"/>
  <c r="L17" i="70" s="1"/>
  <c r="L18" i="70" s="1"/>
  <c r="L19" i="70" s="1"/>
  <c r="L20" i="70" s="1"/>
  <c r="L21" i="70" s="1"/>
  <c r="L22" i="70" s="1"/>
  <c r="L23" i="70" s="1"/>
  <c r="L24" i="70" s="1"/>
  <c r="L25" i="70" s="1"/>
  <c r="L26" i="70" s="1"/>
  <c r="L12" i="70"/>
  <c r="M6" i="70" l="1"/>
  <c r="AC26" i="64"/>
  <c r="AB25" i="64"/>
  <c r="AB26" i="64"/>
  <c r="U2" i="20" l="1"/>
  <c r="U3" i="20"/>
  <c r="U4" i="20"/>
  <c r="AF27" i="66" l="1"/>
  <c r="AC60" i="66"/>
  <c r="AR60" i="66"/>
  <c r="N12" i="70"/>
  <c r="M12" i="70"/>
  <c r="M11" i="70"/>
  <c r="M9" i="70" l="1"/>
  <c r="M10" i="70"/>
  <c r="M8" i="70" l="1"/>
  <c r="M7" i="70" l="1"/>
  <c r="C7" i="69" l="1"/>
  <c r="M13" i="70" l="1"/>
  <c r="M14" i="70" l="1"/>
  <c r="M15" i="70" l="1"/>
  <c r="M16" i="70" l="1"/>
  <c r="M17" i="70" l="1"/>
  <c r="M18" i="70" l="1"/>
  <c r="M19" i="70" l="1"/>
  <c r="M20" i="70" l="1"/>
  <c r="M21" i="70" l="1"/>
  <c r="M22" i="70" l="1"/>
  <c r="M23" i="70" l="1"/>
  <c r="E7" i="69"/>
  <c r="AI40" i="22"/>
  <c r="AG40" i="22"/>
  <c r="F7" i="69"/>
  <c r="G7" i="69"/>
  <c r="G27" i="6"/>
  <c r="M24" i="70" l="1"/>
  <c r="M26" i="70" l="1"/>
  <c r="M25" i="70"/>
  <c r="U11" i="44"/>
  <c r="U12" i="44" s="1"/>
  <c r="U13" i="44" s="1"/>
  <c r="U14" i="44" s="1"/>
  <c r="U15" i="44" s="1"/>
  <c r="U16" i="44" s="1"/>
  <c r="T11" i="44"/>
  <c r="T12" i="44" s="1"/>
  <c r="T13" i="44" s="1"/>
  <c r="T14" i="44" s="1"/>
  <c r="T15" i="44" s="1"/>
  <c r="T16" i="44" s="1"/>
  <c r="AJ11" i="44" l="1"/>
  <c r="AJ10" i="44" s="1"/>
  <c r="K26" i="6" l="1"/>
  <c r="Q64" i="66"/>
  <c r="AF64" i="66" s="1"/>
  <c r="R64" i="66"/>
  <c r="S64" i="66"/>
  <c r="T64" i="66"/>
  <c r="U64" i="66"/>
  <c r="AJ64" i="66" s="1"/>
  <c r="V64" i="66"/>
  <c r="AK64" i="66" s="1"/>
  <c r="W64" i="66"/>
  <c r="X64" i="66"/>
  <c r="AM64" i="66" s="1"/>
  <c r="Y64" i="66"/>
  <c r="AN64" i="66" s="1"/>
  <c r="Z64" i="66"/>
  <c r="AA64" i="66"/>
  <c r="AB64" i="66"/>
  <c r="AC64" i="66"/>
  <c r="AR64" i="66" s="1"/>
  <c r="AD64" i="66"/>
  <c r="AG64" i="66"/>
  <c r="AH64" i="66"/>
  <c r="AI64" i="66"/>
  <c r="AL64" i="66"/>
  <c r="AO64" i="66"/>
  <c r="AP64" i="66"/>
  <c r="AQ64" i="66"/>
  <c r="AS64" i="66"/>
  <c r="Q32" i="66"/>
  <c r="R32" i="66"/>
  <c r="S32" i="66"/>
  <c r="T32" i="66"/>
  <c r="U32" i="66"/>
  <c r="V32" i="66"/>
  <c r="W32" i="66"/>
  <c r="X32" i="66"/>
  <c r="AM32" i="66" s="1"/>
  <c r="Y32" i="66"/>
  <c r="Z32" i="66"/>
  <c r="AA32" i="66"/>
  <c r="AB32" i="66"/>
  <c r="AC32" i="66"/>
  <c r="AF32" i="66"/>
  <c r="AG32" i="66"/>
  <c r="AH32" i="66"/>
  <c r="AI32" i="66"/>
  <c r="AJ32" i="66"/>
  <c r="AK32" i="66"/>
  <c r="AL32" i="66"/>
  <c r="AN32" i="66"/>
  <c r="AO32" i="66"/>
  <c r="AP32" i="66"/>
  <c r="AQ32" i="66"/>
  <c r="AR32" i="66"/>
  <c r="AS32" i="66"/>
  <c r="Q13" i="66"/>
  <c r="R13" i="66"/>
  <c r="S13" i="66"/>
  <c r="T13" i="66"/>
  <c r="U13" i="66"/>
  <c r="AI39" i="22" l="1"/>
  <c r="AG39" i="22"/>
  <c r="AI9" i="44" l="1"/>
  <c r="V5" i="69" l="1"/>
  <c r="V6" i="69"/>
  <c r="BE9" i="44"/>
  <c r="BI9" i="44" l="1"/>
  <c r="BI8" i="44" s="1"/>
  <c r="BI7" i="44" s="1"/>
  <c r="BI6" i="44" s="1"/>
  <c r="BI5" i="44" s="1"/>
  <c r="BI4" i="44" s="1"/>
  <c r="BA9" i="44"/>
  <c r="BA8" i="44" s="1"/>
  <c r="BA7" i="44" s="1"/>
  <c r="BB9" i="44"/>
  <c r="AJ7" i="44"/>
  <c r="AB9" i="44"/>
  <c r="AB8" i="44" s="1"/>
  <c r="AB7" i="44" s="1"/>
  <c r="AB6" i="44" s="1"/>
  <c r="AB5" i="44" s="1"/>
  <c r="AB4" i="44" s="1"/>
  <c r="AP9" i="44"/>
  <c r="AP8" i="44" s="1"/>
  <c r="AP7" i="44" s="1"/>
  <c r="AP6" i="44" s="1"/>
  <c r="AP5" i="44" s="1"/>
  <c r="AP4" i="44" s="1"/>
  <c r="AU9" i="44"/>
  <c r="AU8" i="44" s="1"/>
  <c r="AU7" i="44" s="1"/>
  <c r="AU6" i="44" s="1"/>
  <c r="AU5" i="44" s="1"/>
  <c r="AU4" i="44" s="1"/>
  <c r="BA6" i="44" l="1"/>
  <c r="BA5" i="44" s="1"/>
  <c r="BA4" i="44" s="1"/>
  <c r="AC25" i="64" l="1"/>
  <c r="Q63" i="66"/>
  <c r="R63" i="66"/>
  <c r="S63" i="66"/>
  <c r="T63" i="66"/>
  <c r="U63" i="66"/>
  <c r="V63" i="66"/>
  <c r="K25" i="6" s="1"/>
  <c r="W63" i="66"/>
  <c r="X63" i="66"/>
  <c r="Y63" i="66"/>
  <c r="Z63" i="66"/>
  <c r="AA63" i="66"/>
  <c r="AB63" i="66"/>
  <c r="AC63" i="66"/>
  <c r="Q31" i="66"/>
  <c r="AF31" i="66" s="1"/>
  <c r="AF63" i="66" s="1"/>
  <c r="R31" i="66"/>
  <c r="AG31" i="66" s="1"/>
  <c r="S31" i="66"/>
  <c r="AH31" i="66" s="1"/>
  <c r="T31" i="66"/>
  <c r="U31" i="66"/>
  <c r="AJ31" i="66" s="1"/>
  <c r="AJ63" i="66" s="1"/>
  <c r="V31" i="66"/>
  <c r="AK31" i="66" s="1"/>
  <c r="W31" i="66"/>
  <c r="AL31" i="66" s="1"/>
  <c r="AS31" i="66" s="1"/>
  <c r="X31" i="66"/>
  <c r="AM31" i="66" s="1"/>
  <c r="Y31" i="66"/>
  <c r="AN31" i="66" s="1"/>
  <c r="AN63" i="66" s="1"/>
  <c r="Z31" i="66"/>
  <c r="AO31" i="66" s="1"/>
  <c r="AA31" i="66"/>
  <c r="AP31" i="66" s="1"/>
  <c r="AB31" i="66"/>
  <c r="AQ31" i="66" s="1"/>
  <c r="AC31" i="66"/>
  <c r="AR31" i="66" s="1"/>
  <c r="AR63" i="66" s="1"/>
  <c r="AI31" i="66"/>
  <c r="AK63" i="66" l="1"/>
  <c r="AI63" i="66"/>
  <c r="AQ63" i="66"/>
  <c r="AS63" i="66"/>
  <c r="AM63" i="66"/>
  <c r="AH63" i="66"/>
  <c r="AL63" i="66"/>
  <c r="AO63" i="66"/>
  <c r="AG63" i="66"/>
  <c r="AP63" i="66"/>
  <c r="AD63" i="66"/>
  <c r="V12" i="70"/>
  <c r="S12" i="70" l="1"/>
  <c r="C26" i="6" s="1"/>
  <c r="O12" i="70" l="1"/>
  <c r="AI29" i="22"/>
  <c r="AI30" i="22"/>
  <c r="AI31" i="22"/>
  <c r="AI32" i="22"/>
  <c r="AI33" i="22"/>
  <c r="AI34" i="22"/>
  <c r="AI35" i="22"/>
  <c r="AI36" i="22"/>
  <c r="AI37" i="22"/>
  <c r="AI38" i="22"/>
  <c r="AI28" i="22"/>
  <c r="AG29" i="22"/>
  <c r="AG30" i="22"/>
  <c r="AG31" i="22"/>
  <c r="AG32" i="22"/>
  <c r="AG33" i="22"/>
  <c r="AG34" i="22"/>
  <c r="AG35" i="22"/>
  <c r="AG36" i="22"/>
  <c r="AG37" i="22"/>
  <c r="AG38" i="22"/>
  <c r="AG28" i="22"/>
  <c r="O6" i="70" l="1"/>
  <c r="Q10" i="70"/>
  <c r="I7" i="69"/>
  <c r="U32" i="20"/>
  <c r="U33" i="20"/>
  <c r="U34" i="20"/>
  <c r="U35" i="20"/>
  <c r="U36" i="20"/>
  <c r="U37" i="20"/>
  <c r="U38" i="20"/>
  <c r="U39" i="20"/>
  <c r="U40" i="20"/>
  <c r="O13" i="70" l="1"/>
  <c r="S13" i="70" s="1"/>
  <c r="C27" i="6" s="1"/>
  <c r="H23" i="64"/>
  <c r="H22" i="64"/>
  <c r="K22" i="64" s="1"/>
  <c r="K23" i="64" l="1"/>
  <c r="J23" i="64"/>
  <c r="O14" i="70"/>
  <c r="O15" i="70"/>
  <c r="F21" i="64"/>
  <c r="F20" i="64" l="1"/>
  <c r="H20" i="64" s="1"/>
  <c r="K20" i="64" s="1"/>
  <c r="H21" i="64"/>
  <c r="K21" i="64" s="1"/>
  <c r="O16" i="70"/>
  <c r="J13" i="70"/>
  <c r="C13" i="70" s="1"/>
  <c r="H13" i="70"/>
  <c r="F19" i="64" l="1"/>
  <c r="O17" i="70"/>
  <c r="F18" i="64" l="1"/>
  <c r="H19" i="64"/>
  <c r="K19" i="64" s="1"/>
  <c r="O18" i="70"/>
  <c r="V8" i="44"/>
  <c r="F17" i="64" l="1"/>
  <c r="H18" i="64"/>
  <c r="K18" i="64" s="1"/>
  <c r="O19" i="70"/>
  <c r="B10" i="44"/>
  <c r="F16" i="64" l="1"/>
  <c r="H17" i="64"/>
  <c r="K17" i="64" s="1"/>
  <c r="O20" i="70"/>
  <c r="BK9" i="44"/>
  <c r="F15" i="64" l="1"/>
  <c r="H15" i="64" s="1"/>
  <c r="K15" i="64" s="1"/>
  <c r="H16" i="64"/>
  <c r="K16" i="64" s="1"/>
  <c r="O21" i="70"/>
  <c r="F26" i="6"/>
  <c r="F14" i="64" l="1"/>
  <c r="O22" i="70"/>
  <c r="I13" i="70"/>
  <c r="F13" i="64" l="1"/>
  <c r="H14" i="64"/>
  <c r="K14" i="64" s="1"/>
  <c r="H24" i="64"/>
  <c r="K24" i="64" s="1"/>
  <c r="AC24" i="64"/>
  <c r="AB24" i="64"/>
  <c r="AB7" i="64"/>
  <c r="AC7" i="64"/>
  <c r="Q62" i="66"/>
  <c r="R62" i="66"/>
  <c r="S62" i="66"/>
  <c r="T62" i="66"/>
  <c r="U62" i="66"/>
  <c r="V62" i="66"/>
  <c r="K24" i="6" s="1"/>
  <c r="W62" i="66"/>
  <c r="AD62" i="66" s="1"/>
  <c r="X62" i="66"/>
  <c r="Y62" i="66"/>
  <c r="Z62" i="66"/>
  <c r="AA62" i="66"/>
  <c r="AB62" i="66"/>
  <c r="AC62" i="66"/>
  <c r="Q35" i="66"/>
  <c r="R35" i="66"/>
  <c r="S35" i="66"/>
  <c r="T35" i="66"/>
  <c r="U35" i="66"/>
  <c r="V35" i="66"/>
  <c r="W35" i="66"/>
  <c r="AD35" i="66" s="1"/>
  <c r="X35" i="66"/>
  <c r="Y35" i="66"/>
  <c r="Z35" i="66"/>
  <c r="AA35" i="66"/>
  <c r="AB35" i="66"/>
  <c r="AC35" i="66"/>
  <c r="Q36" i="66"/>
  <c r="R36" i="66"/>
  <c r="S36" i="66"/>
  <c r="T36" i="66"/>
  <c r="U36" i="66"/>
  <c r="V36" i="66"/>
  <c r="W36" i="66"/>
  <c r="AD36" i="66" s="1"/>
  <c r="X36" i="66"/>
  <c r="Y36" i="66"/>
  <c r="Z36" i="66"/>
  <c r="AA36" i="66"/>
  <c r="AB36" i="66"/>
  <c r="AC36" i="66"/>
  <c r="Q30" i="66"/>
  <c r="AF30" i="66" s="1"/>
  <c r="R30" i="66"/>
  <c r="AG30" i="66" s="1"/>
  <c r="S30" i="66"/>
  <c r="AH30" i="66" s="1"/>
  <c r="T30" i="66"/>
  <c r="AI30" i="66" s="1"/>
  <c r="AI62" i="66" s="1"/>
  <c r="U30" i="66"/>
  <c r="AJ30" i="66" s="1"/>
  <c r="V30" i="66"/>
  <c r="AK30" i="66" s="1"/>
  <c r="W30" i="66"/>
  <c r="AL30" i="66" s="1"/>
  <c r="AS30" i="66" s="1"/>
  <c r="X30" i="66"/>
  <c r="AM30" i="66" s="1"/>
  <c r="Y30" i="66"/>
  <c r="AN30" i="66" s="1"/>
  <c r="Z30" i="66"/>
  <c r="AO30" i="66" s="1"/>
  <c r="AA30" i="66"/>
  <c r="AP30" i="66" s="1"/>
  <c r="AB30" i="66"/>
  <c r="AQ30" i="66" s="1"/>
  <c r="AC30" i="66"/>
  <c r="AR30" i="66" s="1"/>
  <c r="F12" i="64" l="1"/>
  <c r="H13" i="64"/>
  <c r="K13" i="64" s="1"/>
  <c r="AJ62" i="66"/>
  <c r="AR62" i="66"/>
  <c r="AN62" i="66"/>
  <c r="AF62" i="66"/>
  <c r="AM62" i="66"/>
  <c r="AQ62" i="66"/>
  <c r="AP62" i="66"/>
  <c r="AH62" i="66"/>
  <c r="AO62" i="66"/>
  <c r="AK62" i="66"/>
  <c r="AG62" i="66"/>
  <c r="AL62" i="66"/>
  <c r="AS62" i="66"/>
  <c r="F11" i="64" l="1"/>
  <c r="F10" i="64" s="1"/>
  <c r="F9" i="64" s="1"/>
  <c r="F8" i="64" s="1"/>
  <c r="F7" i="64" s="1"/>
  <c r="F6" i="64" s="1"/>
  <c r="F5" i="64" s="1"/>
  <c r="F4" i="64" s="1"/>
  <c r="F3" i="64" s="1"/>
  <c r="F2" i="64" s="1"/>
  <c r="H12" i="64"/>
  <c r="K12" i="64" s="1"/>
  <c r="AC23" i="64"/>
  <c r="O25" i="6" l="1"/>
  <c r="O24" i="6" s="1"/>
  <c r="O23" i="6" s="1"/>
  <c r="O22" i="6" s="1"/>
  <c r="O21" i="6" s="1"/>
  <c r="O20" i="6" s="1"/>
  <c r="O19" i="6" s="1"/>
  <c r="O18" i="6" s="1"/>
  <c r="O17" i="6" s="1"/>
  <c r="O16" i="6" s="1"/>
  <c r="O15" i="6" s="1"/>
  <c r="O14" i="6" s="1"/>
  <c r="O13" i="6" s="1"/>
  <c r="O12" i="6" s="1"/>
  <c r="O11" i="6" s="1"/>
  <c r="O10" i="6" s="1"/>
  <c r="O9" i="6" s="1"/>
  <c r="O8" i="6" s="1"/>
  <c r="O7" i="6" s="1"/>
  <c r="O6" i="6" s="1"/>
  <c r="O5" i="6" s="1"/>
  <c r="O4" i="6" s="1"/>
  <c r="O3" i="6" s="1"/>
  <c r="S25" i="6"/>
  <c r="S24" i="6" s="1"/>
  <c r="S23" i="6" s="1"/>
  <c r="S22" i="6" s="1"/>
  <c r="S21" i="6" s="1"/>
  <c r="S20" i="6" s="1"/>
  <c r="S19" i="6" s="1"/>
  <c r="S18" i="6" s="1"/>
  <c r="S17" i="6" s="1"/>
  <c r="S16" i="6" s="1"/>
  <c r="S15" i="6" s="1"/>
  <c r="S14" i="6" s="1"/>
  <c r="S13" i="6" s="1"/>
  <c r="S12" i="6" s="1"/>
  <c r="S11" i="6" s="1"/>
  <c r="S10" i="6" s="1"/>
  <c r="S9" i="6" s="1"/>
  <c r="S8" i="6" s="1"/>
  <c r="S7" i="6" s="1"/>
  <c r="S6" i="6" s="1"/>
  <c r="S5" i="6" s="1"/>
  <c r="S4" i="6" s="1"/>
  <c r="S3" i="6" s="1"/>
  <c r="R25" i="6"/>
  <c r="R24" i="6" s="1"/>
  <c r="R23" i="6" s="1"/>
  <c r="R22" i="6" s="1"/>
  <c r="R21" i="6" s="1"/>
  <c r="R20" i="6" s="1"/>
  <c r="R19" i="6" s="1"/>
  <c r="R18" i="6" s="1"/>
  <c r="R17" i="6" s="1"/>
  <c r="R16" i="6" s="1"/>
  <c r="Q27" i="6"/>
  <c r="Q28" i="6" s="1"/>
  <c r="Q29" i="6" s="1"/>
  <c r="Q30" i="6" s="1"/>
  <c r="Q31" i="6" s="1"/>
  <c r="Q32" i="6" s="1"/>
  <c r="Q33" i="6" s="1"/>
  <c r="Q34" i="6" s="1"/>
  <c r="Q35" i="6" s="1"/>
  <c r="Q36" i="6" s="1"/>
  <c r="Q37" i="6" s="1"/>
  <c r="Q38" i="6" s="1"/>
  <c r="Q39" i="6" s="1"/>
  <c r="Q40" i="6" s="1"/>
  <c r="Q25" i="6"/>
  <c r="Q24" i="6" s="1"/>
  <c r="Q23" i="6" s="1"/>
  <c r="Q22" i="6" s="1"/>
  <c r="Q21" i="6" s="1"/>
  <c r="Q20" i="6" s="1"/>
  <c r="Q19" i="6" s="1"/>
  <c r="Q18" i="6" s="1"/>
  <c r="Q17" i="6" s="1"/>
  <c r="Q16" i="6" s="1"/>
  <c r="P25" i="6"/>
  <c r="P24" i="6" s="1"/>
  <c r="P23" i="6" s="1"/>
  <c r="P22" i="6" s="1"/>
  <c r="P21" i="6" s="1"/>
  <c r="P20" i="6" s="1"/>
  <c r="P19" i="6" s="1"/>
  <c r="P18" i="6" s="1"/>
  <c r="P17" i="6" s="1"/>
  <c r="P16" i="6" s="1"/>
  <c r="P15" i="6" s="1"/>
  <c r="P14" i="6" s="1"/>
  <c r="P13" i="6" s="1"/>
  <c r="P12" i="6" s="1"/>
  <c r="P11" i="6" s="1"/>
  <c r="P10" i="6" s="1"/>
  <c r="P9" i="6" s="1"/>
  <c r="P8" i="6" s="1"/>
  <c r="P7" i="6" s="1"/>
  <c r="P6" i="6" s="1"/>
  <c r="P5" i="6" s="1"/>
  <c r="P4" i="6" s="1"/>
  <c r="P3" i="6" s="1"/>
  <c r="H26" i="6"/>
  <c r="U5" i="20"/>
  <c r="U6" i="20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 s="1"/>
  <c r="U25" i="20" s="1"/>
  <c r="U26" i="20" s="1"/>
  <c r="U27" i="20" s="1"/>
  <c r="U28" i="20" s="1"/>
  <c r="U29" i="20" s="1"/>
  <c r="U30" i="20" s="1"/>
  <c r="U31" i="20" s="1"/>
  <c r="B26" i="6" l="1"/>
  <c r="T32" i="20" l="1"/>
  <c r="G25" i="6" l="1"/>
  <c r="G24" i="6" s="1"/>
  <c r="G23" i="6" s="1"/>
  <c r="G22" i="6" s="1"/>
  <c r="G21" i="6" s="1"/>
  <c r="G20" i="6" s="1"/>
  <c r="G19" i="6" s="1"/>
  <c r="G18" i="6" s="1"/>
  <c r="G17" i="6" s="1"/>
  <c r="G16" i="6" s="1"/>
  <c r="G15" i="6" s="1"/>
  <c r="G14" i="6" s="1"/>
  <c r="G13" i="6" s="1"/>
  <c r="G12" i="6" s="1"/>
  <c r="G11" i="6" s="1"/>
  <c r="U25" i="6"/>
  <c r="U24" i="6" s="1"/>
  <c r="U23" i="6" s="1"/>
  <c r="U22" i="6" s="1"/>
  <c r="U21" i="6" s="1"/>
  <c r="U20" i="6" s="1"/>
  <c r="U19" i="6" s="1"/>
  <c r="U18" i="6" s="1"/>
  <c r="U17" i="6" s="1"/>
  <c r="U16" i="6" s="1"/>
  <c r="U15" i="6" s="1"/>
  <c r="U14" i="6" s="1"/>
  <c r="U13" i="6" s="1"/>
  <c r="U12" i="6" s="1"/>
  <c r="U11" i="6" s="1"/>
  <c r="U10" i="6" s="1"/>
  <c r="U9" i="6" s="1"/>
  <c r="U8" i="6" s="1"/>
  <c r="U7" i="6" s="1"/>
  <c r="U6" i="6" s="1"/>
  <c r="U5" i="6" s="1"/>
  <c r="U4" i="6" s="1"/>
  <c r="U3" i="6" s="1"/>
  <c r="U2" i="6" s="1"/>
  <c r="D8" i="69" l="1"/>
  <c r="U29" i="66" l="1"/>
  <c r="S16" i="20" l="1"/>
  <c r="S17" i="20"/>
  <c r="S18" i="20"/>
  <c r="S19" i="20"/>
  <c r="S20" i="20"/>
  <c r="S21" i="20"/>
  <c r="S22" i="20"/>
  <c r="S23" i="20" s="1"/>
  <c r="S24" i="20" s="1"/>
  <c r="S25" i="20" s="1"/>
  <c r="S26" i="20" s="1"/>
  <c r="S27" i="20"/>
  <c r="T33" i="20" l="1"/>
  <c r="R27" i="6" l="1"/>
  <c r="R28" i="6" s="1"/>
  <c r="R29" i="6" s="1"/>
  <c r="R30" i="6" s="1"/>
  <c r="R31" i="6" s="1"/>
  <c r="R32" i="6" s="1"/>
  <c r="R33" i="6" s="1"/>
  <c r="R34" i="6" s="1"/>
  <c r="R35" i="6" s="1"/>
  <c r="R36" i="6" s="1"/>
  <c r="R37" i="6" s="1"/>
  <c r="R38" i="6" s="1"/>
  <c r="R39" i="6" s="1"/>
  <c r="R40" i="6" s="1"/>
  <c r="P27" i="6"/>
  <c r="P28" i="6" s="1"/>
  <c r="P29" i="6" s="1"/>
  <c r="P30" i="6" s="1"/>
  <c r="P31" i="6" s="1"/>
  <c r="P32" i="6" s="1"/>
  <c r="P33" i="6" s="1"/>
  <c r="P34" i="6" s="1"/>
  <c r="P35" i="6" s="1"/>
  <c r="P36" i="6" s="1"/>
  <c r="P37" i="6" s="1"/>
  <c r="P38" i="6" s="1"/>
  <c r="P39" i="6" s="1"/>
  <c r="P40" i="6" s="1"/>
  <c r="Y56" i="66"/>
  <c r="G2" i="20" l="1"/>
  <c r="G3" i="20"/>
  <c r="G4" i="20"/>
  <c r="G5" i="20"/>
  <c r="G6" i="20"/>
  <c r="G7" i="20"/>
  <c r="G8" i="20"/>
  <c r="G9" i="20"/>
  <c r="G10" i="20"/>
  <c r="G11" i="20"/>
  <c r="G12" i="20"/>
  <c r="G13" i="20"/>
  <c r="G14" i="20"/>
  <c r="G15" i="20"/>
  <c r="I2" i="20"/>
  <c r="I3" i="20"/>
  <c r="I4" i="20"/>
  <c r="I5" i="20"/>
  <c r="I6" i="20"/>
  <c r="I7" i="20"/>
  <c r="I8" i="20"/>
  <c r="I9" i="20"/>
  <c r="I10" i="20"/>
  <c r="I11" i="20"/>
  <c r="I12" i="20"/>
  <c r="I13" i="20"/>
  <c r="I14" i="20"/>
  <c r="I15" i="20"/>
  <c r="J2" i="20"/>
  <c r="J3" i="20"/>
  <c r="J4" i="20"/>
  <c r="J5" i="20"/>
  <c r="J6" i="20"/>
  <c r="J7" i="20"/>
  <c r="J8" i="20"/>
  <c r="J9" i="20"/>
  <c r="J10" i="20"/>
  <c r="J11" i="20"/>
  <c r="J12" i="20"/>
  <c r="J13" i="20"/>
  <c r="J14" i="20"/>
  <c r="J15" i="20"/>
  <c r="K2" i="20"/>
  <c r="K3" i="20"/>
  <c r="K4" i="20"/>
  <c r="K5" i="20"/>
  <c r="K6" i="20"/>
  <c r="K7" i="20"/>
  <c r="K8" i="20"/>
  <c r="K9" i="20"/>
  <c r="K10" i="20"/>
  <c r="K11" i="20"/>
  <c r="K12" i="20"/>
  <c r="K13" i="20"/>
  <c r="K14" i="20"/>
  <c r="K15" i="20"/>
  <c r="M2" i="20"/>
  <c r="M3" i="20"/>
  <c r="M4" i="20"/>
  <c r="M5" i="20"/>
  <c r="M6" i="20"/>
  <c r="M7" i="20"/>
  <c r="M8" i="20"/>
  <c r="M9" i="20"/>
  <c r="M10" i="20"/>
  <c r="M11" i="20"/>
  <c r="M12" i="20"/>
  <c r="M13" i="20"/>
  <c r="M14" i="20"/>
  <c r="M15" i="20"/>
  <c r="S2" i="20"/>
  <c r="S3" i="20"/>
  <c r="S4" i="20"/>
  <c r="S5" i="20"/>
  <c r="S6" i="20"/>
  <c r="S7" i="20"/>
  <c r="S9" i="20"/>
  <c r="S10" i="20"/>
  <c r="S11" i="20"/>
  <c r="S12" i="20"/>
  <c r="S13" i="20"/>
  <c r="S14" i="20"/>
  <c r="S15" i="20"/>
  <c r="S8" i="20"/>
  <c r="R15" i="20" l="1"/>
  <c r="R14" i="20" l="1"/>
  <c r="R13" i="20" l="1"/>
  <c r="R12" i="20" l="1"/>
  <c r="R11" i="20" l="1"/>
  <c r="R10" i="20" l="1"/>
  <c r="R9" i="20" l="1"/>
  <c r="R8" i="20" l="1"/>
  <c r="R7" i="20" l="1"/>
  <c r="Q5" i="44"/>
  <c r="Q6" i="44"/>
  <c r="Q7" i="44"/>
  <c r="Q8" i="44"/>
  <c r="Q9" i="44"/>
  <c r="Q10" i="44"/>
  <c r="Q11" i="44"/>
  <c r="Q12" i="44"/>
  <c r="Q13" i="44"/>
  <c r="Q14" i="44"/>
  <c r="Q15" i="44"/>
  <c r="Q16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4" i="44"/>
  <c r="P9" i="44"/>
  <c r="P10" i="44"/>
  <c r="P11" i="44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O5" i="44"/>
  <c r="O6" i="44"/>
  <c r="O7" i="44"/>
  <c r="O8" i="44"/>
  <c r="O9" i="44"/>
  <c r="O10" i="44"/>
  <c r="O11" i="44"/>
  <c r="O12" i="44"/>
  <c r="O13" i="44"/>
  <c r="O14" i="44"/>
  <c r="O15" i="44"/>
  <c r="O16" i="44"/>
  <c r="O17" i="44"/>
  <c r="O18" i="44"/>
  <c r="O19" i="44"/>
  <c r="O20" i="44"/>
  <c r="O21" i="44"/>
  <c r="O22" i="44"/>
  <c r="O23" i="44"/>
  <c r="O24" i="44"/>
  <c r="O25" i="44"/>
  <c r="O26" i="44"/>
  <c r="O27" i="44"/>
  <c r="O28" i="44"/>
  <c r="O4" i="44"/>
  <c r="M5" i="44"/>
  <c r="M6" i="44"/>
  <c r="M7" i="44"/>
  <c r="M8" i="44"/>
  <c r="M9" i="44"/>
  <c r="M10" i="44"/>
  <c r="M11" i="44"/>
  <c r="M12" i="44"/>
  <c r="M13" i="44"/>
  <c r="M14" i="44"/>
  <c r="M15" i="44"/>
  <c r="M16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4" i="44"/>
  <c r="L5" i="44"/>
  <c r="L6" i="44"/>
  <c r="L7" i="44"/>
  <c r="L8" i="44"/>
  <c r="L9" i="44"/>
  <c r="L10" i="44"/>
  <c r="L11" i="44"/>
  <c r="L12" i="44"/>
  <c r="L13" i="44"/>
  <c r="L14" i="44"/>
  <c r="L15" i="44"/>
  <c r="L16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4" i="44"/>
  <c r="K14" i="44"/>
  <c r="K15" i="44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J5" i="44"/>
  <c r="J6" i="44"/>
  <c r="J7" i="44"/>
  <c r="J8" i="44"/>
  <c r="J9" i="44"/>
  <c r="J10" i="44"/>
  <c r="J11" i="44"/>
  <c r="J12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4" i="44"/>
  <c r="I5" i="44"/>
  <c r="I6" i="44"/>
  <c r="I7" i="44"/>
  <c r="I8" i="44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4" i="44"/>
  <c r="H5" i="44"/>
  <c r="H6" i="44"/>
  <c r="H7" i="44"/>
  <c r="H8" i="44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4" i="44"/>
  <c r="F5" i="44"/>
  <c r="G5" i="44" s="1"/>
  <c r="F6" i="44"/>
  <c r="F7" i="44"/>
  <c r="F8" i="44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4" i="44"/>
  <c r="G4" i="44" s="1"/>
  <c r="D5" i="44"/>
  <c r="D6" i="44"/>
  <c r="D7" i="44"/>
  <c r="D8" i="44"/>
  <c r="D9" i="44"/>
  <c r="D10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4" i="44"/>
  <c r="B28" i="44"/>
  <c r="B27" i="44"/>
  <c r="B26" i="44"/>
  <c r="B25" i="44"/>
  <c r="B24" i="44"/>
  <c r="B23" i="44"/>
  <c r="B22" i="44"/>
  <c r="B21" i="44"/>
  <c r="B20" i="44"/>
  <c r="B19" i="44"/>
  <c r="B18" i="44"/>
  <c r="B17" i="44"/>
  <c r="B16" i="44"/>
  <c r="B15" i="44"/>
  <c r="B14" i="44"/>
  <c r="B13" i="44"/>
  <c r="B12" i="44"/>
  <c r="B11" i="44"/>
  <c r="B9" i="44"/>
  <c r="B8" i="44"/>
  <c r="B7" i="44"/>
  <c r="B6" i="44"/>
  <c r="C6" i="44" s="1"/>
  <c r="C18" i="20" s="1"/>
  <c r="B5" i="44"/>
  <c r="C5" i="44" s="1"/>
  <c r="C17" i="20" s="1"/>
  <c r="B4" i="44"/>
  <c r="C4" i="44" s="1"/>
  <c r="C16" i="20" s="1"/>
  <c r="U8" i="69"/>
  <c r="T8" i="69"/>
  <c r="R8" i="69"/>
  <c r="Q8" i="69"/>
  <c r="P8" i="69"/>
  <c r="O8" i="69"/>
  <c r="N8" i="69"/>
  <c r="M8" i="69"/>
  <c r="L8" i="69"/>
  <c r="T18" i="44" l="1"/>
  <c r="T19" i="44" s="1"/>
  <c r="T20" i="44" s="1"/>
  <c r="T21" i="44" s="1"/>
  <c r="T22" i="44" s="1"/>
  <c r="T23" i="44" s="1"/>
  <c r="T24" i="44" s="1"/>
  <c r="T25" i="44" s="1"/>
  <c r="R6" i="20"/>
  <c r="BK8" i="44"/>
  <c r="BK7" i="44" s="1"/>
  <c r="BK6" i="44" s="1"/>
  <c r="BK5" i="44" s="1"/>
  <c r="BK4" i="44" s="1"/>
  <c r="BO9" i="44"/>
  <c r="BO8" i="44" s="1"/>
  <c r="BO7" i="44" s="1"/>
  <c r="BO6" i="44" s="1"/>
  <c r="BO5" i="44" s="1"/>
  <c r="BO4" i="44" s="1"/>
  <c r="BF9" i="44"/>
  <c r="BN9" i="44"/>
  <c r="BN8" i="44" s="1"/>
  <c r="BN7" i="44" s="1"/>
  <c r="BN6" i="44" s="1"/>
  <c r="BN5" i="44" s="1"/>
  <c r="BN4" i="44" s="1"/>
  <c r="BM9" i="44"/>
  <c r="BM8" i="44" s="1"/>
  <c r="BM7" i="44" s="1"/>
  <c r="BM6" i="44" s="1"/>
  <c r="BM5" i="44" s="1"/>
  <c r="BM4" i="44" s="1"/>
  <c r="BL9" i="44"/>
  <c r="BL8" i="44" s="1"/>
  <c r="BL7" i="44" s="1"/>
  <c r="BL6" i="44" s="1"/>
  <c r="BL5" i="44" s="1"/>
  <c r="BL4" i="44" s="1"/>
  <c r="BH9" i="44"/>
  <c r="BH8" i="44" s="1"/>
  <c r="BH7" i="44" s="1"/>
  <c r="BH6" i="44" s="1"/>
  <c r="BH5" i="44" s="1"/>
  <c r="BH4" i="44" s="1"/>
  <c r="BE8" i="44"/>
  <c r="BE7" i="44" s="1"/>
  <c r="BE6" i="44" s="1"/>
  <c r="BE5" i="44" s="1"/>
  <c r="BE4" i="44" s="1"/>
  <c r="BD9" i="44"/>
  <c r="BD8" i="44" s="1"/>
  <c r="BD7" i="44" s="1"/>
  <c r="BD6" i="44" s="1"/>
  <c r="BD5" i="44" s="1"/>
  <c r="BD4" i="44" s="1"/>
  <c r="AV9" i="44"/>
  <c r="AV8" i="44" s="1"/>
  <c r="AV7" i="44" s="1"/>
  <c r="AV6" i="44" s="1"/>
  <c r="AV5" i="44" s="1"/>
  <c r="AV4" i="44" s="1"/>
  <c r="BB8" i="44"/>
  <c r="BB7" i="44" s="1"/>
  <c r="BB6" i="44" s="1"/>
  <c r="BB5" i="44" s="1"/>
  <c r="BB4" i="44" s="1"/>
  <c r="AY9" i="44"/>
  <c r="AY8" i="44" s="1"/>
  <c r="AY7" i="44" s="1"/>
  <c r="AY6" i="44" s="1"/>
  <c r="AY5" i="44" s="1"/>
  <c r="AY4" i="44" s="1"/>
  <c r="BC9" i="44"/>
  <c r="BC8" i="44" s="1"/>
  <c r="BC7" i="44" s="1"/>
  <c r="BC6" i="44" s="1"/>
  <c r="BC5" i="44" s="1"/>
  <c r="BC4" i="44" s="1"/>
  <c r="AW9" i="44"/>
  <c r="AW8" i="44" s="1"/>
  <c r="AW7" i="44" s="1"/>
  <c r="AW6" i="44" s="1"/>
  <c r="AW5" i="44" s="1"/>
  <c r="AW4" i="44" s="1"/>
  <c r="AX9" i="44"/>
  <c r="AX8" i="44" s="1"/>
  <c r="AX7" i="44" s="1"/>
  <c r="AX6" i="44" s="1"/>
  <c r="AX5" i="44" s="1"/>
  <c r="AX4" i="44" s="1"/>
  <c r="AZ9" i="44"/>
  <c r="AZ8" i="44" s="1"/>
  <c r="AZ7" i="44" s="1"/>
  <c r="AZ6" i="44" s="1"/>
  <c r="AZ5" i="44" s="1"/>
  <c r="AZ4" i="44" s="1"/>
  <c r="BF8" i="44" l="1"/>
  <c r="BF7" i="44" s="1"/>
  <c r="BF6" i="44" s="1"/>
  <c r="BF5" i="44" s="1"/>
  <c r="BF4" i="44" s="1"/>
  <c r="R5" i="20"/>
  <c r="R4" i="20" l="1"/>
  <c r="P8" i="44"/>
  <c r="K8" i="44"/>
  <c r="R2" i="20" l="1"/>
  <c r="R3" i="20"/>
  <c r="P7" i="44"/>
  <c r="K7" i="44"/>
  <c r="P6" i="44" l="1"/>
  <c r="K6" i="44"/>
  <c r="P4" i="44" l="1"/>
  <c r="P5" i="44"/>
  <c r="K4" i="44"/>
  <c r="K5" i="44"/>
  <c r="S28" i="44" l="1"/>
  <c r="R28" i="44"/>
  <c r="N28" i="44"/>
  <c r="S27" i="44"/>
  <c r="R27" i="44"/>
  <c r="N27" i="44"/>
  <c r="S26" i="44"/>
  <c r="R26" i="44"/>
  <c r="N26" i="44"/>
  <c r="S25" i="44"/>
  <c r="R25" i="44"/>
  <c r="N25" i="44"/>
  <c r="S24" i="44"/>
  <c r="R24" i="44"/>
  <c r="N24" i="44"/>
  <c r="S23" i="44"/>
  <c r="R23" i="44"/>
  <c r="N23" i="44"/>
  <c r="S22" i="44"/>
  <c r="R22" i="44"/>
  <c r="N22" i="44"/>
  <c r="S21" i="44"/>
  <c r="R21" i="44"/>
  <c r="N21" i="44"/>
  <c r="A21" i="44"/>
  <c r="A22" i="44" s="1"/>
  <c r="A23" i="44" s="1"/>
  <c r="A24" i="44" s="1"/>
  <c r="A25" i="44" s="1"/>
  <c r="A26" i="44" s="1"/>
  <c r="A27" i="44" s="1"/>
  <c r="A28" i="44" s="1"/>
  <c r="S20" i="44"/>
  <c r="R20" i="44"/>
  <c r="N20" i="44"/>
  <c r="S19" i="44"/>
  <c r="R19" i="44"/>
  <c r="N19" i="44"/>
  <c r="S18" i="44"/>
  <c r="R18" i="44"/>
  <c r="N18" i="44"/>
  <c r="S17" i="44"/>
  <c r="R17" i="44"/>
  <c r="N17" i="44"/>
  <c r="S16" i="44"/>
  <c r="R16" i="44"/>
  <c r="N16" i="44"/>
  <c r="S15" i="44"/>
  <c r="R15" i="44"/>
  <c r="N15" i="44"/>
  <c r="S14" i="44"/>
  <c r="R14" i="44"/>
  <c r="N14" i="44"/>
  <c r="S13" i="44"/>
  <c r="R13" i="44"/>
  <c r="N13" i="44"/>
  <c r="S12" i="44"/>
  <c r="R12" i="44"/>
  <c r="N12" i="44"/>
  <c r="S11" i="44"/>
  <c r="R11" i="44"/>
  <c r="S10" i="44"/>
  <c r="S7" i="69" s="1"/>
  <c r="R10" i="44"/>
  <c r="R7" i="69" s="1"/>
  <c r="S9" i="44"/>
  <c r="R9" i="44"/>
  <c r="N9" i="44"/>
  <c r="S8" i="44"/>
  <c r="R8" i="44"/>
  <c r="N8" i="44"/>
  <c r="S7" i="44"/>
  <c r="R7" i="44"/>
  <c r="N7" i="44"/>
  <c r="S6" i="44"/>
  <c r="R6" i="44"/>
  <c r="N6" i="44"/>
  <c r="S5" i="44"/>
  <c r="R5" i="44"/>
  <c r="N5" i="44"/>
  <c r="Z5" i="44"/>
  <c r="Z6" i="44" s="1"/>
  <c r="Z7" i="44" s="1"/>
  <c r="Z8" i="44" s="1"/>
  <c r="Z9" i="44" s="1"/>
  <c r="Z10" i="44" s="1"/>
  <c r="Z11" i="44" s="1"/>
  <c r="Z12" i="44" s="1"/>
  <c r="Z13" i="44" s="1"/>
  <c r="Z14" i="44" s="1"/>
  <c r="Z15" i="44" s="1"/>
  <c r="Z16" i="44" s="1"/>
  <c r="Z17" i="44" s="1"/>
  <c r="Z18" i="44" s="1"/>
  <c r="Z19" i="44" s="1"/>
  <c r="Z20" i="44" s="1"/>
  <c r="Z21" i="44" s="1"/>
  <c r="Z22" i="44" s="1"/>
  <c r="Z23" i="44" s="1"/>
  <c r="Z24" i="44" s="1"/>
  <c r="Z25" i="44" s="1"/>
  <c r="Z26" i="44" s="1"/>
  <c r="Z27" i="44" s="1"/>
  <c r="Z28" i="44" s="1"/>
  <c r="S4" i="44"/>
  <c r="R4" i="44"/>
  <c r="N4" i="44"/>
  <c r="U18" i="44" l="1"/>
  <c r="U19" i="44" l="1"/>
  <c r="U20" i="44" l="1"/>
  <c r="U21" i="44" l="1"/>
  <c r="U22" i="44" l="1"/>
  <c r="U23" i="44" l="1"/>
  <c r="U24" i="44" l="1"/>
  <c r="T26" i="44" l="1"/>
  <c r="U25" i="44"/>
  <c r="U26" i="44" l="1"/>
  <c r="T27" i="44"/>
  <c r="T28" i="44" l="1"/>
  <c r="U27" i="44"/>
  <c r="U28" i="44" l="1"/>
  <c r="Q8" i="70" l="1"/>
  <c r="Q9" i="70"/>
  <c r="Z12" i="70" l="1"/>
  <c r="AB23" i="64"/>
  <c r="AB21" i="64"/>
  <c r="E2" i="64" l="1"/>
  <c r="V2" i="64"/>
  <c r="Q3" i="66" l="1"/>
  <c r="AF3" i="66" s="1"/>
  <c r="R3" i="66"/>
  <c r="S3" i="66"/>
  <c r="AH3" i="66" s="1"/>
  <c r="T3" i="66"/>
  <c r="U3" i="66"/>
  <c r="AJ3" i="66" s="1"/>
  <c r="V3" i="66"/>
  <c r="AK3" i="66" s="1"/>
  <c r="W3" i="66"/>
  <c r="AL3" i="66" s="1"/>
  <c r="X3" i="66"/>
  <c r="AM3" i="66" s="1"/>
  <c r="Y3" i="66"/>
  <c r="Z3" i="66"/>
  <c r="AO3" i="66" s="1"/>
  <c r="AA3" i="66"/>
  <c r="AB3" i="66"/>
  <c r="AC3" i="66"/>
  <c r="AG3" i="66"/>
  <c r="AI3" i="66"/>
  <c r="AN3" i="66"/>
  <c r="Q61" i="66"/>
  <c r="R61" i="66"/>
  <c r="J23" i="6" s="1"/>
  <c r="S61" i="66"/>
  <c r="T61" i="66"/>
  <c r="U61" i="66"/>
  <c r="V61" i="66"/>
  <c r="K23" i="6" s="1"/>
  <c r="W61" i="66"/>
  <c r="AD61" i="66" s="1"/>
  <c r="X61" i="66"/>
  <c r="Y61" i="66"/>
  <c r="Z61" i="66"/>
  <c r="AA61" i="66"/>
  <c r="AB61" i="66"/>
  <c r="AC61" i="66"/>
  <c r="Q29" i="66"/>
  <c r="AF29" i="66" s="1"/>
  <c r="R29" i="66"/>
  <c r="AG29" i="66" s="1"/>
  <c r="S29" i="66"/>
  <c r="AH29" i="66" s="1"/>
  <c r="T29" i="66"/>
  <c r="AI29" i="66" s="1"/>
  <c r="AJ29" i="66"/>
  <c r="V29" i="66"/>
  <c r="AK29" i="66" s="1"/>
  <c r="W29" i="66"/>
  <c r="AL29" i="66" s="1"/>
  <c r="AS29" i="66" s="1"/>
  <c r="X29" i="66"/>
  <c r="AM29" i="66" s="1"/>
  <c r="Y29" i="66"/>
  <c r="AN29" i="66" s="1"/>
  <c r="Z29" i="66"/>
  <c r="AO29" i="66" s="1"/>
  <c r="AA29" i="66"/>
  <c r="AP29" i="66" s="1"/>
  <c r="AB29" i="66"/>
  <c r="AQ29" i="66" s="1"/>
  <c r="AC29" i="66"/>
  <c r="AR29" i="66" s="1"/>
  <c r="AK61" i="66" l="1"/>
  <c r="AF61" i="66"/>
  <c r="T23" i="20" s="1"/>
  <c r="T24" i="20" s="1"/>
  <c r="T25" i="20" s="1"/>
  <c r="T26" i="20" s="1"/>
  <c r="T27" i="20" s="1"/>
  <c r="T28" i="20" s="1"/>
  <c r="T29" i="20" s="1"/>
  <c r="T30" i="20" s="1"/>
  <c r="T31" i="20" s="1"/>
  <c r="AO61" i="66"/>
  <c r="AG61" i="66"/>
  <c r="AR61" i="66"/>
  <c r="AN61" i="66"/>
  <c r="AJ61" i="66"/>
  <c r="AS61" i="66"/>
  <c r="AH61" i="66"/>
  <c r="AQ61" i="66"/>
  <c r="AM61" i="66"/>
  <c r="AI61" i="66"/>
  <c r="AP61" i="66"/>
  <c r="AL61" i="66"/>
  <c r="S40" i="20"/>
  <c r="S39" i="20"/>
  <c r="S38" i="20"/>
  <c r="S37" i="20"/>
  <c r="S36" i="20"/>
  <c r="S35" i="20"/>
  <c r="S34" i="20"/>
  <c r="S33" i="20"/>
  <c r="S32" i="20"/>
  <c r="S31" i="20"/>
  <c r="S30" i="20"/>
  <c r="S29" i="20"/>
  <c r="S28" i="20"/>
  <c r="R40" i="20"/>
  <c r="R39" i="20"/>
  <c r="R38" i="20"/>
  <c r="R37" i="20"/>
  <c r="R36" i="20"/>
  <c r="R35" i="20"/>
  <c r="R34" i="20"/>
  <c r="R33" i="20"/>
  <c r="R32" i="20"/>
  <c r="R31" i="20"/>
  <c r="R30" i="20"/>
  <c r="R29" i="20"/>
  <c r="R28" i="20"/>
  <c r="R27" i="20"/>
  <c r="R26" i="20"/>
  <c r="R25" i="20"/>
  <c r="R24" i="20"/>
  <c r="R23" i="20"/>
  <c r="R22" i="20"/>
  <c r="R21" i="20"/>
  <c r="R20" i="20"/>
  <c r="R19" i="20"/>
  <c r="R18" i="20"/>
  <c r="R17" i="20"/>
  <c r="R16" i="20"/>
  <c r="P40" i="20"/>
  <c r="P39" i="20"/>
  <c r="P38" i="20"/>
  <c r="P37" i="20"/>
  <c r="P36" i="20"/>
  <c r="P35" i="20"/>
  <c r="P34" i="20"/>
  <c r="P33" i="20"/>
  <c r="P32" i="20"/>
  <c r="P31" i="20"/>
  <c r="P30" i="20"/>
  <c r="P29" i="20"/>
  <c r="P28" i="20"/>
  <c r="P27" i="20"/>
  <c r="P26" i="20"/>
  <c r="P25" i="20"/>
  <c r="P24" i="20"/>
  <c r="P23" i="20"/>
  <c r="P22" i="20"/>
  <c r="P21" i="20"/>
  <c r="P20" i="20"/>
  <c r="P19" i="20"/>
  <c r="P18" i="20"/>
  <c r="P17" i="20"/>
  <c r="P16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V37" i="66" l="1"/>
  <c r="V38" i="66"/>
  <c r="V39" i="66"/>
  <c r="V40" i="66"/>
  <c r="V41" i="66"/>
  <c r="V42" i="66"/>
  <c r="V43" i="66"/>
  <c r="V44" i="66"/>
  <c r="V45" i="66"/>
  <c r="V46" i="66"/>
  <c r="V47" i="66"/>
  <c r="V48" i="66"/>
  <c r="V49" i="66"/>
  <c r="V50" i="66"/>
  <c r="V51" i="66"/>
  <c r="V52" i="66"/>
  <c r="V53" i="66"/>
  <c r="V54" i="66"/>
  <c r="V55" i="66"/>
  <c r="V56" i="66"/>
  <c r="V57" i="66"/>
  <c r="V58" i="66"/>
  <c r="V59" i="66"/>
  <c r="V60" i="66"/>
  <c r="Q4" i="66"/>
  <c r="R4" i="66"/>
  <c r="S4" i="66"/>
  <c r="T4" i="66"/>
  <c r="U4" i="66"/>
  <c r="V4" i="66"/>
  <c r="W4" i="66"/>
  <c r="X4" i="66"/>
  <c r="Y4" i="66"/>
  <c r="Z4" i="66"/>
  <c r="AA4" i="66"/>
  <c r="AB4" i="66"/>
  <c r="K22" i="6" l="1"/>
  <c r="K27" i="6" s="1"/>
  <c r="K28" i="6" s="1"/>
  <c r="K29" i="6" s="1"/>
  <c r="K30" i="6" s="1"/>
  <c r="K31" i="6" s="1"/>
  <c r="K32" i="6" s="1"/>
  <c r="K33" i="6" s="1"/>
  <c r="K34" i="6" s="1"/>
  <c r="K35" i="6" s="1"/>
  <c r="K36" i="6" s="1"/>
  <c r="K37" i="6" s="1"/>
  <c r="K38" i="6" s="1"/>
  <c r="K39" i="6" s="1"/>
  <c r="K40" i="6" s="1"/>
  <c r="J8" i="69"/>
  <c r="AC22" i="64" l="1"/>
  <c r="AB22" i="64"/>
  <c r="Q60" i="66"/>
  <c r="R60" i="66"/>
  <c r="J22" i="6" s="1"/>
  <c r="I8" i="69" s="1"/>
  <c r="S60" i="66"/>
  <c r="F8" i="69" s="1"/>
  <c r="T60" i="66"/>
  <c r="U60" i="66"/>
  <c r="W60" i="66"/>
  <c r="X60" i="66"/>
  <c r="Y60" i="66"/>
  <c r="Z60" i="66"/>
  <c r="AA60" i="66"/>
  <c r="AB60" i="66"/>
  <c r="Q28" i="66"/>
  <c r="AF28" i="66" s="1"/>
  <c r="R28" i="66"/>
  <c r="AG28" i="66" s="1"/>
  <c r="S28" i="66"/>
  <c r="AH28" i="66" s="1"/>
  <c r="T28" i="66"/>
  <c r="AI28" i="66" s="1"/>
  <c r="U28" i="66"/>
  <c r="AJ28" i="66" s="1"/>
  <c r="V28" i="66"/>
  <c r="AK28" i="66" s="1"/>
  <c r="W28" i="66"/>
  <c r="AL28" i="66" s="1"/>
  <c r="X28" i="66"/>
  <c r="AM28" i="66" s="1"/>
  <c r="Y28" i="66"/>
  <c r="AN28" i="66" s="1"/>
  <c r="Z28" i="66"/>
  <c r="AO28" i="66" s="1"/>
  <c r="AA28" i="66"/>
  <c r="AP28" i="66" s="1"/>
  <c r="AB28" i="66"/>
  <c r="AQ28" i="66" s="1"/>
  <c r="AC28" i="66"/>
  <c r="AR28" i="66" s="1"/>
  <c r="AS28" i="66" l="1"/>
  <c r="AS60" i="66" s="1"/>
  <c r="AF60" i="66"/>
  <c r="T7" i="69"/>
  <c r="AD60" i="66"/>
  <c r="AO60" i="66"/>
  <c r="U7" i="69"/>
  <c r="AN60" i="66"/>
  <c r="AK60" i="66"/>
  <c r="AJ60" i="66"/>
  <c r="AG60" i="66"/>
  <c r="AP60" i="66"/>
  <c r="AL60" i="66"/>
  <c r="AQ60" i="66"/>
  <c r="AM60" i="66"/>
  <c r="AI60" i="66"/>
  <c r="AH60" i="66"/>
  <c r="AC20" i="64" l="1"/>
  <c r="AB20" i="64"/>
  <c r="AB16" i="64"/>
  <c r="AC16" i="64"/>
  <c r="AC21" i="64"/>
  <c r="F13" i="6" l="1"/>
  <c r="F12" i="6" s="1"/>
  <c r="J12" i="70" l="1"/>
  <c r="C12" i="70" s="1"/>
  <c r="I12" i="7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15" i="20" l="1"/>
  <c r="F14" i="20" s="1"/>
  <c r="F13" i="20" s="1"/>
  <c r="F12" i="20" s="1"/>
  <c r="F11" i="20" s="1"/>
  <c r="F10" i="20" s="1"/>
  <c r="F9" i="20" s="1"/>
  <c r="F8" i="20" s="1"/>
  <c r="F7" i="20" s="1"/>
  <c r="F6" i="20" s="1"/>
  <c r="F5" i="20" s="1"/>
  <c r="F4" i="20" s="1"/>
  <c r="F3" i="20" s="1"/>
  <c r="F2" i="20" s="1"/>
  <c r="W59" i="66"/>
  <c r="AD59" i="66" s="1"/>
  <c r="H7" i="69"/>
  <c r="E40" i="20"/>
  <c r="K39" i="20"/>
  <c r="E39" i="20"/>
  <c r="K37" i="20"/>
  <c r="E37" i="20"/>
  <c r="K36" i="20"/>
  <c r="K35" i="20"/>
  <c r="K34" i="20"/>
  <c r="K33" i="20"/>
  <c r="E33" i="20"/>
  <c r="K32" i="20"/>
  <c r="E32" i="20"/>
  <c r="E31" i="20"/>
  <c r="K30" i="20"/>
  <c r="E30" i="20"/>
  <c r="K29" i="20"/>
  <c r="E29" i="20"/>
  <c r="K28" i="20"/>
  <c r="K27" i="20"/>
  <c r="E27" i="20"/>
  <c r="K26" i="20"/>
  <c r="E26" i="20"/>
  <c r="K25" i="20"/>
  <c r="E23" i="20"/>
  <c r="E22" i="20"/>
  <c r="K21" i="20"/>
  <c r="E20" i="20"/>
  <c r="E19" i="20"/>
  <c r="K18" i="20"/>
  <c r="E18" i="20"/>
  <c r="E17" i="20"/>
  <c r="E16" i="20"/>
  <c r="E3" i="64"/>
  <c r="E4" i="64"/>
  <c r="E5" i="64"/>
  <c r="E6" i="64"/>
  <c r="E7" i="64"/>
  <c r="E8" i="64"/>
  <c r="E9" i="64"/>
  <c r="E10" i="64"/>
  <c r="E11" i="64"/>
  <c r="E12" i="64"/>
  <c r="E13" i="64"/>
  <c r="E14" i="64"/>
  <c r="E15" i="64"/>
  <c r="E16" i="64"/>
  <c r="E17" i="64"/>
  <c r="E18" i="64"/>
  <c r="E19" i="64"/>
  <c r="E20" i="64"/>
  <c r="E21" i="64"/>
  <c r="J9" i="70"/>
  <c r="J8" i="70"/>
  <c r="AB19" i="64"/>
  <c r="I11" i="70"/>
  <c r="I10" i="70"/>
  <c r="I9" i="70"/>
  <c r="I8" i="70"/>
  <c r="I7" i="70"/>
  <c r="I6" i="70"/>
  <c r="I5" i="70"/>
  <c r="I4" i="70"/>
  <c r="AC5" i="64"/>
  <c r="AB5" i="64"/>
  <c r="AB3" i="64"/>
  <c r="AC3" i="64"/>
  <c r="AB4" i="64"/>
  <c r="AC4" i="64"/>
  <c r="AB6" i="64"/>
  <c r="AC6" i="64"/>
  <c r="AB8" i="64"/>
  <c r="AC8" i="64"/>
  <c r="AB9" i="64"/>
  <c r="AC9" i="64"/>
  <c r="AB10" i="64"/>
  <c r="AC10" i="64"/>
  <c r="AB11" i="64"/>
  <c r="AC11" i="64"/>
  <c r="AB12" i="64"/>
  <c r="AC12" i="64"/>
  <c r="AB13" i="64"/>
  <c r="AC13" i="64"/>
  <c r="AB14" i="64"/>
  <c r="AC14" i="64"/>
  <c r="AB15" i="64"/>
  <c r="AC15" i="64"/>
  <c r="AB17" i="64"/>
  <c r="AC17" i="64"/>
  <c r="AB18" i="64"/>
  <c r="AC18" i="64"/>
  <c r="AC19" i="64"/>
  <c r="AC2" i="64"/>
  <c r="AB2" i="64"/>
  <c r="V3" i="64"/>
  <c r="V4" i="64"/>
  <c r="V5" i="64"/>
  <c r="V6" i="64"/>
  <c r="V7" i="64"/>
  <c r="AD7" i="64" s="1"/>
  <c r="V8" i="64"/>
  <c r="V9" i="64"/>
  <c r="V10" i="64"/>
  <c r="V11" i="64"/>
  <c r="V12" i="64"/>
  <c r="V13" i="64"/>
  <c r="V14" i="64"/>
  <c r="V15" i="64"/>
  <c r="V16" i="64"/>
  <c r="AD16" i="64" s="1"/>
  <c r="V17" i="64"/>
  <c r="V18" i="64"/>
  <c r="V19" i="64"/>
  <c r="V20" i="64"/>
  <c r="AD20" i="64" s="1"/>
  <c r="V21" i="64"/>
  <c r="AD21" i="64" s="1"/>
  <c r="V22" i="64"/>
  <c r="AD22" i="64" s="1"/>
  <c r="V23" i="64"/>
  <c r="V24" i="64"/>
  <c r="V25" i="64"/>
  <c r="V26" i="64"/>
  <c r="V27" i="64"/>
  <c r="V28" i="64"/>
  <c r="H14" i="70" s="1"/>
  <c r="S14" i="70" s="1"/>
  <c r="C28" i="6" s="1"/>
  <c r="V29" i="64"/>
  <c r="H15" i="70" s="1"/>
  <c r="I15" i="70" s="1"/>
  <c r="V30" i="64"/>
  <c r="H16" i="70" s="1"/>
  <c r="I16" i="70" s="1"/>
  <c r="V31" i="64"/>
  <c r="H17" i="70" s="1"/>
  <c r="I17" i="70" s="1"/>
  <c r="V32" i="64"/>
  <c r="H18" i="70" s="1"/>
  <c r="I18" i="70" s="1"/>
  <c r="V33" i="64"/>
  <c r="H19" i="70" s="1"/>
  <c r="I19" i="70" s="1"/>
  <c r="V34" i="64"/>
  <c r="H20" i="70" s="1"/>
  <c r="I20" i="70" s="1"/>
  <c r="V35" i="64"/>
  <c r="H21" i="70" s="1"/>
  <c r="I21" i="70" s="1"/>
  <c r="V36" i="64"/>
  <c r="H22" i="70" s="1"/>
  <c r="I22" i="70" s="1"/>
  <c r="V37" i="64"/>
  <c r="H23" i="70" s="1"/>
  <c r="I23" i="70" s="1"/>
  <c r="V38" i="64"/>
  <c r="H24" i="70" s="1"/>
  <c r="I24" i="70" s="1"/>
  <c r="V39" i="64"/>
  <c r="H25" i="70" s="1"/>
  <c r="I25" i="70" s="1"/>
  <c r="V40" i="64"/>
  <c r="H26" i="70" s="1"/>
  <c r="F9" i="70"/>
  <c r="F10" i="70"/>
  <c r="F11" i="70"/>
  <c r="F12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8" i="70"/>
  <c r="J20" i="70"/>
  <c r="C20" i="70" s="1"/>
  <c r="J21" i="70"/>
  <c r="C21" i="70" s="1"/>
  <c r="J22" i="70"/>
  <c r="C22" i="70" s="1"/>
  <c r="J10" i="70"/>
  <c r="C10" i="70" s="1"/>
  <c r="J11" i="70"/>
  <c r="C11" i="70" s="1"/>
  <c r="B7" i="70"/>
  <c r="O7" i="70" s="1"/>
  <c r="B8" i="70"/>
  <c r="B9" i="70"/>
  <c r="C9" i="70" s="1"/>
  <c r="E9" i="70" s="1"/>
  <c r="Q7" i="70"/>
  <c r="AC59" i="66"/>
  <c r="AB59" i="66"/>
  <c r="AA59" i="66"/>
  <c r="Z59" i="66"/>
  <c r="Y59" i="66"/>
  <c r="X59" i="66"/>
  <c r="K21" i="6"/>
  <c r="U59" i="66"/>
  <c r="T59" i="66"/>
  <c r="S59" i="66"/>
  <c r="R59" i="66"/>
  <c r="J21" i="6" s="1"/>
  <c r="Q59" i="66"/>
  <c r="AC27" i="66"/>
  <c r="AR27" i="66" s="1"/>
  <c r="AB27" i="66"/>
  <c r="AQ27" i="66" s="1"/>
  <c r="K7" i="69" s="1"/>
  <c r="AA27" i="66"/>
  <c r="AP27" i="66" s="1"/>
  <c r="Q7" i="69" s="1"/>
  <c r="Z27" i="66"/>
  <c r="AO27" i="66" s="1"/>
  <c r="Y27" i="66"/>
  <c r="AN27" i="66" s="1"/>
  <c r="O7" i="69" s="1"/>
  <c r="X27" i="66"/>
  <c r="AM27" i="66" s="1"/>
  <c r="N7" i="69" s="1"/>
  <c r="W27" i="66"/>
  <c r="AL27" i="66" s="1"/>
  <c r="V27" i="66"/>
  <c r="AK27" i="66" s="1"/>
  <c r="J7" i="69" s="1"/>
  <c r="U27" i="66"/>
  <c r="AJ27" i="66" s="1"/>
  <c r="T27" i="66"/>
  <c r="AI27" i="66" s="1"/>
  <c r="S27" i="66"/>
  <c r="AH27" i="66" s="1"/>
  <c r="R27" i="66"/>
  <c r="AG27" i="66" s="1"/>
  <c r="Q27" i="66"/>
  <c r="E21" i="20"/>
  <c r="E24" i="20"/>
  <c r="E25" i="20"/>
  <c r="E28" i="20"/>
  <c r="E34" i="20"/>
  <c r="E35" i="20"/>
  <c r="E36" i="20"/>
  <c r="E38" i="20"/>
  <c r="J7" i="70"/>
  <c r="C7" i="70" s="1"/>
  <c r="J6" i="70"/>
  <c r="C6" i="70"/>
  <c r="K17" i="20"/>
  <c r="K20" i="20"/>
  <c r="K24" i="20"/>
  <c r="K31" i="20"/>
  <c r="K38" i="20"/>
  <c r="K40" i="20"/>
  <c r="K16" i="20"/>
  <c r="D23" i="69"/>
  <c r="D24" i="69" s="1"/>
  <c r="C23" i="69"/>
  <c r="C24" i="69" s="1"/>
  <c r="F18" i="6" s="1"/>
  <c r="Q6" i="70"/>
  <c r="Q58" i="66"/>
  <c r="R58" i="66"/>
  <c r="J20" i="6" s="1"/>
  <c r="S58" i="66"/>
  <c r="T58" i="66"/>
  <c r="U58" i="66"/>
  <c r="K20" i="6"/>
  <c r="W58" i="66"/>
  <c r="X58" i="66"/>
  <c r="Y58" i="66"/>
  <c r="Z58" i="66"/>
  <c r="AA58" i="66"/>
  <c r="AB58" i="66"/>
  <c r="AC58" i="66"/>
  <c r="Q26" i="66"/>
  <c r="AF26" i="66" s="1"/>
  <c r="R26" i="66"/>
  <c r="AG26" i="66" s="1"/>
  <c r="S26" i="66"/>
  <c r="AH26" i="66" s="1"/>
  <c r="T26" i="66"/>
  <c r="AI26" i="66" s="1"/>
  <c r="U26" i="66"/>
  <c r="AJ26" i="66" s="1"/>
  <c r="V26" i="66"/>
  <c r="AK26" i="66" s="1"/>
  <c r="AK58" i="66" s="1"/>
  <c r="W26" i="66"/>
  <c r="AL26" i="66" s="1"/>
  <c r="AL58" i="66" s="1"/>
  <c r="X26" i="66"/>
  <c r="AM26" i="66" s="1"/>
  <c r="Y26" i="66"/>
  <c r="AN26" i="66" s="1"/>
  <c r="Z26" i="66"/>
  <c r="AO26" i="66" s="1"/>
  <c r="AA26" i="66"/>
  <c r="AP26" i="66" s="1"/>
  <c r="AB26" i="66"/>
  <c r="AQ26" i="66" s="1"/>
  <c r="AC26" i="66"/>
  <c r="AR26" i="66" s="1"/>
  <c r="AF35" i="66"/>
  <c r="AG35" i="66"/>
  <c r="AH35" i="66"/>
  <c r="AI35" i="66"/>
  <c r="Z5" i="70"/>
  <c r="Z6" i="70" s="1"/>
  <c r="W8" i="44" s="1"/>
  <c r="W5" i="70"/>
  <c r="Q5" i="70"/>
  <c r="S5" i="70" s="1"/>
  <c r="C19" i="6" s="1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16" i="20"/>
  <c r="O21" i="20"/>
  <c r="O20" i="20"/>
  <c r="O19" i="20"/>
  <c r="O18" i="20"/>
  <c r="O17" i="20"/>
  <c r="O16" i="20"/>
  <c r="Q57" i="66"/>
  <c r="R57" i="66"/>
  <c r="J19" i="6" s="1"/>
  <c r="S57" i="66"/>
  <c r="T57" i="66"/>
  <c r="U57" i="66"/>
  <c r="K19" i="6"/>
  <c r="W57" i="66"/>
  <c r="X57" i="66"/>
  <c r="Y57" i="66"/>
  <c r="Z57" i="66"/>
  <c r="AA57" i="66"/>
  <c r="AB57" i="66"/>
  <c r="AC57" i="66"/>
  <c r="Q25" i="66"/>
  <c r="AF25" i="66" s="1"/>
  <c r="R25" i="66"/>
  <c r="AG25" i="66" s="1"/>
  <c r="S25" i="66"/>
  <c r="AH25" i="66" s="1"/>
  <c r="T25" i="66"/>
  <c r="AI25" i="66" s="1"/>
  <c r="U25" i="66"/>
  <c r="AJ25" i="66" s="1"/>
  <c r="V25" i="66"/>
  <c r="AK25" i="66" s="1"/>
  <c r="AK57" i="66" s="1"/>
  <c r="W25" i="66"/>
  <c r="AL25" i="66" s="1"/>
  <c r="X25" i="66"/>
  <c r="AM25" i="66" s="1"/>
  <c r="Y25" i="66"/>
  <c r="AN25" i="66" s="1"/>
  <c r="Z25" i="66"/>
  <c r="AO25" i="66" s="1"/>
  <c r="AA25" i="66"/>
  <c r="AP25" i="66" s="1"/>
  <c r="AB25" i="66"/>
  <c r="AQ25" i="66" s="1"/>
  <c r="AC25" i="66"/>
  <c r="AR25" i="66" s="1"/>
  <c r="AL35" i="66"/>
  <c r="AP3" i="66"/>
  <c r="AQ3" i="66"/>
  <c r="T54" i="66"/>
  <c r="B16" i="6" s="1"/>
  <c r="G16" i="20"/>
  <c r="G17" i="20"/>
  <c r="Q4" i="70"/>
  <c r="O4" i="70"/>
  <c r="N4" i="70"/>
  <c r="AC56" i="66"/>
  <c r="AB56" i="66"/>
  <c r="AA56" i="66"/>
  <c r="Z56" i="66"/>
  <c r="X56" i="66"/>
  <c r="W56" i="66"/>
  <c r="AD56" i="66" s="1"/>
  <c r="K18" i="6"/>
  <c r="U56" i="66"/>
  <c r="T56" i="66"/>
  <c r="B18" i="6" s="1"/>
  <c r="S56" i="66"/>
  <c r="R56" i="66"/>
  <c r="J18" i="6" s="1"/>
  <c r="Q56" i="66"/>
  <c r="AC24" i="66"/>
  <c r="AR24" i="66" s="1"/>
  <c r="AB24" i="66"/>
  <c r="AQ24" i="66" s="1"/>
  <c r="AA24" i="66"/>
  <c r="AP24" i="66" s="1"/>
  <c r="Z24" i="66"/>
  <c r="AO24" i="66" s="1"/>
  <c r="Y24" i="66"/>
  <c r="AN24" i="66" s="1"/>
  <c r="X24" i="66"/>
  <c r="AM24" i="66" s="1"/>
  <c r="W24" i="66"/>
  <c r="AL24" i="66" s="1"/>
  <c r="AS24" i="66" s="1"/>
  <c r="V24" i="66"/>
  <c r="AK24" i="66" s="1"/>
  <c r="AK56" i="66" s="1"/>
  <c r="U24" i="66"/>
  <c r="AJ24" i="66" s="1"/>
  <c r="T24" i="66"/>
  <c r="AI24" i="66" s="1"/>
  <c r="S24" i="66"/>
  <c r="AH24" i="66" s="1"/>
  <c r="R24" i="66"/>
  <c r="AG24" i="66" s="1"/>
  <c r="Q24" i="66"/>
  <c r="AF24" i="66" s="1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AC55" i="66"/>
  <c r="AB55" i="66"/>
  <c r="AA55" i="66"/>
  <c r="Z55" i="66"/>
  <c r="Y55" i="66"/>
  <c r="X55" i="66"/>
  <c r="W55" i="66"/>
  <c r="K17" i="6"/>
  <c r="U55" i="66"/>
  <c r="T55" i="66"/>
  <c r="B17" i="6" s="1"/>
  <c r="S55" i="66"/>
  <c r="R55" i="66"/>
  <c r="J17" i="6" s="1"/>
  <c r="Q55" i="66"/>
  <c r="AC23" i="66"/>
  <c r="AR23" i="66" s="1"/>
  <c r="AB23" i="66"/>
  <c r="AQ23" i="66" s="1"/>
  <c r="AA23" i="66"/>
  <c r="AP23" i="66" s="1"/>
  <c r="Z23" i="66"/>
  <c r="AO23" i="66" s="1"/>
  <c r="Y23" i="66"/>
  <c r="AN23" i="66" s="1"/>
  <c r="X23" i="66"/>
  <c r="AM23" i="66" s="1"/>
  <c r="W23" i="66"/>
  <c r="AL23" i="66" s="1"/>
  <c r="AL55" i="66" s="1"/>
  <c r="V23" i="66"/>
  <c r="AK23" i="66" s="1"/>
  <c r="AK55" i="66" s="1"/>
  <c r="U23" i="66"/>
  <c r="AJ23" i="66" s="1"/>
  <c r="T23" i="66"/>
  <c r="AI23" i="66" s="1"/>
  <c r="S23" i="66"/>
  <c r="AH23" i="66" s="1"/>
  <c r="R23" i="66"/>
  <c r="AG23" i="66" s="1"/>
  <c r="Q23" i="66"/>
  <c r="AF23" i="66" s="1"/>
  <c r="AF4" i="66"/>
  <c r="AG4" i="66"/>
  <c r="AH4" i="66"/>
  <c r="AI4" i="66"/>
  <c r="AJ4" i="66"/>
  <c r="AK4" i="66"/>
  <c r="AL4" i="66"/>
  <c r="AM4" i="66"/>
  <c r="AN4" i="66"/>
  <c r="AO4" i="66"/>
  <c r="AP4" i="66"/>
  <c r="AQ4" i="66"/>
  <c r="AC4" i="66"/>
  <c r="AR4" i="66" s="1"/>
  <c r="Q5" i="66"/>
  <c r="AF5" i="66" s="1"/>
  <c r="R5" i="66"/>
  <c r="AG5" i="66" s="1"/>
  <c r="S5" i="66"/>
  <c r="AH5" i="66" s="1"/>
  <c r="T5" i="66"/>
  <c r="AI5" i="66" s="1"/>
  <c r="U5" i="66"/>
  <c r="AJ5" i="66" s="1"/>
  <c r="V5" i="66"/>
  <c r="AK5" i="66" s="1"/>
  <c r="W5" i="66"/>
  <c r="AL5" i="66" s="1"/>
  <c r="AL37" i="66" s="1"/>
  <c r="X5" i="66"/>
  <c r="AM5" i="66" s="1"/>
  <c r="Y5" i="66"/>
  <c r="AN5" i="66" s="1"/>
  <c r="Z5" i="66"/>
  <c r="AO5" i="66" s="1"/>
  <c r="AA5" i="66"/>
  <c r="AP5" i="66" s="1"/>
  <c r="AB5" i="66"/>
  <c r="AQ5" i="66" s="1"/>
  <c r="AC5" i="66"/>
  <c r="AR5" i="66" s="1"/>
  <c r="Q6" i="66"/>
  <c r="AF6" i="66" s="1"/>
  <c r="R6" i="66"/>
  <c r="AG6" i="66" s="1"/>
  <c r="S6" i="66"/>
  <c r="AH6" i="66" s="1"/>
  <c r="T6" i="66"/>
  <c r="AI6" i="66" s="1"/>
  <c r="U6" i="66"/>
  <c r="AJ6" i="66" s="1"/>
  <c r="V6" i="66"/>
  <c r="AK6" i="66" s="1"/>
  <c r="W6" i="66"/>
  <c r="AL6" i="66" s="1"/>
  <c r="X6" i="66"/>
  <c r="AM6" i="66" s="1"/>
  <c r="Y6" i="66"/>
  <c r="AN6" i="66" s="1"/>
  <c r="Z6" i="66"/>
  <c r="AO6" i="66" s="1"/>
  <c r="AA6" i="66"/>
  <c r="AP6" i="66" s="1"/>
  <c r="AB6" i="66"/>
  <c r="AQ6" i="66" s="1"/>
  <c r="AC6" i="66"/>
  <c r="AR6" i="66" s="1"/>
  <c r="Q7" i="66"/>
  <c r="AF7" i="66" s="1"/>
  <c r="R7" i="66"/>
  <c r="AG7" i="66" s="1"/>
  <c r="S7" i="66"/>
  <c r="AH7" i="66" s="1"/>
  <c r="T7" i="66"/>
  <c r="AI7" i="66" s="1"/>
  <c r="U7" i="66"/>
  <c r="AJ7" i="66" s="1"/>
  <c r="V7" i="66"/>
  <c r="AK7" i="66" s="1"/>
  <c r="W7" i="66"/>
  <c r="AL7" i="66" s="1"/>
  <c r="AS7" i="66" s="1"/>
  <c r="X7" i="66"/>
  <c r="AM7" i="66" s="1"/>
  <c r="Y7" i="66"/>
  <c r="AN7" i="66" s="1"/>
  <c r="Z7" i="66"/>
  <c r="AO7" i="66" s="1"/>
  <c r="AA7" i="66"/>
  <c r="AP7" i="66" s="1"/>
  <c r="AB7" i="66"/>
  <c r="AQ7" i="66" s="1"/>
  <c r="AC7" i="66"/>
  <c r="AR7" i="66" s="1"/>
  <c r="Q8" i="66"/>
  <c r="AF8" i="66" s="1"/>
  <c r="R8" i="66"/>
  <c r="AG8" i="66" s="1"/>
  <c r="S8" i="66"/>
  <c r="AH8" i="66" s="1"/>
  <c r="T8" i="66"/>
  <c r="AI8" i="66" s="1"/>
  <c r="U8" i="66"/>
  <c r="AJ8" i="66" s="1"/>
  <c r="V8" i="66"/>
  <c r="AK8" i="66" s="1"/>
  <c r="W8" i="66"/>
  <c r="AL8" i="66" s="1"/>
  <c r="AL40" i="66" s="1"/>
  <c r="X8" i="66"/>
  <c r="AM8" i="66" s="1"/>
  <c r="Y8" i="66"/>
  <c r="AN8" i="66" s="1"/>
  <c r="Z8" i="66"/>
  <c r="AO8" i="66" s="1"/>
  <c r="AA8" i="66"/>
  <c r="AP8" i="66" s="1"/>
  <c r="AB8" i="66"/>
  <c r="AQ8" i="66" s="1"/>
  <c r="AC8" i="66"/>
  <c r="AR8" i="66" s="1"/>
  <c r="Q9" i="66"/>
  <c r="AF9" i="66" s="1"/>
  <c r="R9" i="66"/>
  <c r="AG9" i="66" s="1"/>
  <c r="S9" i="66"/>
  <c r="AH9" i="66" s="1"/>
  <c r="T9" i="66"/>
  <c r="AI9" i="66" s="1"/>
  <c r="U9" i="66"/>
  <c r="AJ9" i="66" s="1"/>
  <c r="V9" i="66"/>
  <c r="AK9" i="66" s="1"/>
  <c r="AK41" i="66" s="1"/>
  <c r="W9" i="66"/>
  <c r="AL9" i="66" s="1"/>
  <c r="X9" i="66"/>
  <c r="AM9" i="66" s="1"/>
  <c r="Y9" i="66"/>
  <c r="AN9" i="66" s="1"/>
  <c r="Z9" i="66"/>
  <c r="AO9" i="66" s="1"/>
  <c r="AA9" i="66"/>
  <c r="AP9" i="66" s="1"/>
  <c r="AB9" i="66"/>
  <c r="AQ9" i="66" s="1"/>
  <c r="AC9" i="66"/>
  <c r="AR9" i="66" s="1"/>
  <c r="Q10" i="66"/>
  <c r="AF10" i="66" s="1"/>
  <c r="R10" i="66"/>
  <c r="AG10" i="66" s="1"/>
  <c r="S10" i="66"/>
  <c r="AH10" i="66" s="1"/>
  <c r="T10" i="66"/>
  <c r="AI10" i="66" s="1"/>
  <c r="U10" i="66"/>
  <c r="AJ10" i="66" s="1"/>
  <c r="V10" i="66"/>
  <c r="AK10" i="66" s="1"/>
  <c r="W10" i="66"/>
  <c r="AL10" i="66" s="1"/>
  <c r="X10" i="66"/>
  <c r="AM10" i="66" s="1"/>
  <c r="Y10" i="66"/>
  <c r="AN10" i="66" s="1"/>
  <c r="Z10" i="66"/>
  <c r="AO10" i="66" s="1"/>
  <c r="AA10" i="66"/>
  <c r="AP10" i="66" s="1"/>
  <c r="AB10" i="66"/>
  <c r="AQ10" i="66" s="1"/>
  <c r="AC10" i="66"/>
  <c r="AR10" i="66" s="1"/>
  <c r="Q11" i="66"/>
  <c r="AF11" i="66" s="1"/>
  <c r="R11" i="66"/>
  <c r="AG11" i="66" s="1"/>
  <c r="S11" i="66"/>
  <c r="AH11" i="66" s="1"/>
  <c r="T11" i="66"/>
  <c r="AI11" i="66" s="1"/>
  <c r="U11" i="66"/>
  <c r="AJ11" i="66" s="1"/>
  <c r="V11" i="66"/>
  <c r="AK11" i="66" s="1"/>
  <c r="AK43" i="66" s="1"/>
  <c r="W11" i="66"/>
  <c r="AL11" i="66" s="1"/>
  <c r="X11" i="66"/>
  <c r="AM11" i="66" s="1"/>
  <c r="Y11" i="66"/>
  <c r="AN11" i="66" s="1"/>
  <c r="Z11" i="66"/>
  <c r="AO11" i="66" s="1"/>
  <c r="AA11" i="66"/>
  <c r="AP11" i="66" s="1"/>
  <c r="AB11" i="66"/>
  <c r="AQ11" i="66" s="1"/>
  <c r="AC11" i="66"/>
  <c r="AR11" i="66" s="1"/>
  <c r="Q12" i="66"/>
  <c r="AF12" i="66" s="1"/>
  <c r="R12" i="66"/>
  <c r="AG12" i="66" s="1"/>
  <c r="S12" i="66"/>
  <c r="AH12" i="66" s="1"/>
  <c r="T12" i="66"/>
  <c r="AI12" i="66" s="1"/>
  <c r="U12" i="66"/>
  <c r="AJ12" i="66" s="1"/>
  <c r="V12" i="66"/>
  <c r="AK12" i="66" s="1"/>
  <c r="W12" i="66"/>
  <c r="AL12" i="66" s="1"/>
  <c r="X12" i="66"/>
  <c r="AM12" i="66" s="1"/>
  <c r="Y12" i="66"/>
  <c r="AN12" i="66" s="1"/>
  <c r="Z12" i="66"/>
  <c r="AO12" i="66" s="1"/>
  <c r="AA12" i="66"/>
  <c r="AP12" i="66" s="1"/>
  <c r="AB12" i="66"/>
  <c r="AQ12" i="66" s="1"/>
  <c r="AC12" i="66"/>
  <c r="AR12" i="66" s="1"/>
  <c r="AF13" i="66"/>
  <c r="AG13" i="66"/>
  <c r="AH13" i="66"/>
  <c r="AI13" i="66"/>
  <c r="AJ13" i="66"/>
  <c r="V13" i="66"/>
  <c r="AK13" i="66" s="1"/>
  <c r="W13" i="66"/>
  <c r="AL13" i="66" s="1"/>
  <c r="X13" i="66"/>
  <c r="AM13" i="66" s="1"/>
  <c r="Y13" i="66"/>
  <c r="AN13" i="66" s="1"/>
  <c r="Z13" i="66"/>
  <c r="AO13" i="66" s="1"/>
  <c r="AA13" i="66"/>
  <c r="AP13" i="66" s="1"/>
  <c r="AB13" i="66"/>
  <c r="AQ13" i="66" s="1"/>
  <c r="AC13" i="66"/>
  <c r="AR13" i="66" s="1"/>
  <c r="Q14" i="66"/>
  <c r="AF14" i="66" s="1"/>
  <c r="R14" i="66"/>
  <c r="AG14" i="66" s="1"/>
  <c r="S14" i="66"/>
  <c r="AH14" i="66" s="1"/>
  <c r="T14" i="66"/>
  <c r="AI14" i="66" s="1"/>
  <c r="U14" i="66"/>
  <c r="AJ14" i="66" s="1"/>
  <c r="V14" i="66"/>
  <c r="AK14" i="66" s="1"/>
  <c r="W14" i="66"/>
  <c r="AL14" i="66" s="1"/>
  <c r="X14" i="66"/>
  <c r="AM14" i="66" s="1"/>
  <c r="Y14" i="66"/>
  <c r="AN14" i="66" s="1"/>
  <c r="Z14" i="66"/>
  <c r="AO14" i="66" s="1"/>
  <c r="AA14" i="66"/>
  <c r="AP14" i="66" s="1"/>
  <c r="AB14" i="66"/>
  <c r="AQ14" i="66" s="1"/>
  <c r="AC14" i="66"/>
  <c r="AR14" i="66" s="1"/>
  <c r="Q15" i="66"/>
  <c r="AF15" i="66" s="1"/>
  <c r="R15" i="66"/>
  <c r="AG15" i="66" s="1"/>
  <c r="S15" i="66"/>
  <c r="AH15" i="66" s="1"/>
  <c r="T15" i="66"/>
  <c r="AI15" i="66" s="1"/>
  <c r="U15" i="66"/>
  <c r="AJ15" i="66" s="1"/>
  <c r="V15" i="66"/>
  <c r="AK15" i="66" s="1"/>
  <c r="W15" i="66"/>
  <c r="AL15" i="66" s="1"/>
  <c r="AL47" i="66" s="1"/>
  <c r="X15" i="66"/>
  <c r="AM15" i="66" s="1"/>
  <c r="Y15" i="66"/>
  <c r="AN15" i="66" s="1"/>
  <c r="Z15" i="66"/>
  <c r="AO15" i="66" s="1"/>
  <c r="AA15" i="66"/>
  <c r="AP15" i="66" s="1"/>
  <c r="AB15" i="66"/>
  <c r="AQ15" i="66" s="1"/>
  <c r="AC15" i="66"/>
  <c r="AR15" i="66" s="1"/>
  <c r="Q16" i="66"/>
  <c r="AF16" i="66" s="1"/>
  <c r="R16" i="66"/>
  <c r="AG16" i="66" s="1"/>
  <c r="S16" i="66"/>
  <c r="AH16" i="66" s="1"/>
  <c r="T16" i="66"/>
  <c r="AI16" i="66" s="1"/>
  <c r="U16" i="66"/>
  <c r="AJ16" i="66" s="1"/>
  <c r="V16" i="66"/>
  <c r="AK16" i="66" s="1"/>
  <c r="W16" i="66"/>
  <c r="AL16" i="66" s="1"/>
  <c r="AL48" i="66" s="1"/>
  <c r="X16" i="66"/>
  <c r="AM16" i="66" s="1"/>
  <c r="Y16" i="66"/>
  <c r="AN16" i="66" s="1"/>
  <c r="Z16" i="66"/>
  <c r="AO16" i="66" s="1"/>
  <c r="AA16" i="66"/>
  <c r="AP16" i="66" s="1"/>
  <c r="AB16" i="66"/>
  <c r="AQ16" i="66" s="1"/>
  <c r="AC16" i="66"/>
  <c r="AR16" i="66" s="1"/>
  <c r="Q17" i="66"/>
  <c r="AF17" i="66" s="1"/>
  <c r="R17" i="66"/>
  <c r="AG17" i="66" s="1"/>
  <c r="S17" i="66"/>
  <c r="AH17" i="66" s="1"/>
  <c r="T17" i="66"/>
  <c r="AI17" i="66" s="1"/>
  <c r="U17" i="66"/>
  <c r="AJ17" i="66" s="1"/>
  <c r="V17" i="66"/>
  <c r="AK17" i="66" s="1"/>
  <c r="W17" i="66"/>
  <c r="AL17" i="66" s="1"/>
  <c r="AS17" i="66" s="1"/>
  <c r="X17" i="66"/>
  <c r="AM17" i="66" s="1"/>
  <c r="Y17" i="66"/>
  <c r="AN17" i="66" s="1"/>
  <c r="Z17" i="66"/>
  <c r="AO17" i="66" s="1"/>
  <c r="AA17" i="66"/>
  <c r="AP17" i="66" s="1"/>
  <c r="AB17" i="66"/>
  <c r="AQ17" i="66" s="1"/>
  <c r="AC17" i="66"/>
  <c r="AR17" i="66" s="1"/>
  <c r="Q18" i="66"/>
  <c r="AF18" i="66" s="1"/>
  <c r="R18" i="66"/>
  <c r="AG18" i="66" s="1"/>
  <c r="S18" i="66"/>
  <c r="AH18" i="66" s="1"/>
  <c r="T18" i="66"/>
  <c r="AI18" i="66" s="1"/>
  <c r="U18" i="66"/>
  <c r="AJ18" i="66" s="1"/>
  <c r="V18" i="66"/>
  <c r="AK18" i="66" s="1"/>
  <c r="W18" i="66"/>
  <c r="AL18" i="66" s="1"/>
  <c r="AS18" i="66" s="1"/>
  <c r="X18" i="66"/>
  <c r="AM18" i="66" s="1"/>
  <c r="Y18" i="66"/>
  <c r="AN18" i="66" s="1"/>
  <c r="Z18" i="66"/>
  <c r="AO18" i="66" s="1"/>
  <c r="AA18" i="66"/>
  <c r="AP18" i="66" s="1"/>
  <c r="AB18" i="66"/>
  <c r="AQ18" i="66" s="1"/>
  <c r="AC18" i="66"/>
  <c r="AR18" i="66" s="1"/>
  <c r="Q19" i="66"/>
  <c r="AF19" i="66" s="1"/>
  <c r="R19" i="66"/>
  <c r="AG19" i="66" s="1"/>
  <c r="S19" i="66"/>
  <c r="AH19" i="66" s="1"/>
  <c r="T19" i="66"/>
  <c r="AI19" i="66" s="1"/>
  <c r="U19" i="66"/>
  <c r="AJ19" i="66" s="1"/>
  <c r="V19" i="66"/>
  <c r="AK19" i="66" s="1"/>
  <c r="W19" i="66"/>
  <c r="AL19" i="66" s="1"/>
  <c r="X19" i="66"/>
  <c r="AM19" i="66" s="1"/>
  <c r="Y19" i="66"/>
  <c r="AN19" i="66" s="1"/>
  <c r="Z19" i="66"/>
  <c r="AO19" i="66" s="1"/>
  <c r="AA19" i="66"/>
  <c r="AP19" i="66" s="1"/>
  <c r="AB19" i="66"/>
  <c r="AQ19" i="66" s="1"/>
  <c r="AC19" i="66"/>
  <c r="AR19" i="66" s="1"/>
  <c r="Q20" i="66"/>
  <c r="AF20" i="66" s="1"/>
  <c r="R20" i="66"/>
  <c r="AG20" i="66" s="1"/>
  <c r="S20" i="66"/>
  <c r="AH20" i="66" s="1"/>
  <c r="T20" i="66"/>
  <c r="AI20" i="66" s="1"/>
  <c r="U20" i="66"/>
  <c r="AJ20" i="66" s="1"/>
  <c r="V20" i="66"/>
  <c r="AK20" i="66" s="1"/>
  <c r="W20" i="66"/>
  <c r="AL20" i="66" s="1"/>
  <c r="AL52" i="66" s="1"/>
  <c r="X20" i="66"/>
  <c r="AM20" i="66" s="1"/>
  <c r="Y20" i="66"/>
  <c r="AN20" i="66" s="1"/>
  <c r="Z20" i="66"/>
  <c r="AO20" i="66" s="1"/>
  <c r="AA20" i="66"/>
  <c r="AP20" i="66" s="1"/>
  <c r="AB20" i="66"/>
  <c r="AQ20" i="66" s="1"/>
  <c r="AC20" i="66"/>
  <c r="AR20" i="66" s="1"/>
  <c r="Q21" i="66"/>
  <c r="AF21" i="66" s="1"/>
  <c r="R21" i="66"/>
  <c r="AG21" i="66" s="1"/>
  <c r="S21" i="66"/>
  <c r="AH21" i="66" s="1"/>
  <c r="T21" i="66"/>
  <c r="AI21" i="66" s="1"/>
  <c r="U21" i="66"/>
  <c r="AJ21" i="66" s="1"/>
  <c r="V21" i="66"/>
  <c r="AK21" i="66" s="1"/>
  <c r="W21" i="66"/>
  <c r="AL21" i="66" s="1"/>
  <c r="X21" i="66"/>
  <c r="AM21" i="66" s="1"/>
  <c r="Y21" i="66"/>
  <c r="AN21" i="66" s="1"/>
  <c r="Z21" i="66"/>
  <c r="AO21" i="66" s="1"/>
  <c r="AA21" i="66"/>
  <c r="AP21" i="66" s="1"/>
  <c r="AB21" i="66"/>
  <c r="AQ21" i="66" s="1"/>
  <c r="AC21" i="66"/>
  <c r="AR21" i="66" s="1"/>
  <c r="Q22" i="66"/>
  <c r="AF22" i="66" s="1"/>
  <c r="R22" i="66"/>
  <c r="AG22" i="66" s="1"/>
  <c r="S22" i="66"/>
  <c r="AH22" i="66" s="1"/>
  <c r="T22" i="66"/>
  <c r="AI22" i="66" s="1"/>
  <c r="U22" i="66"/>
  <c r="AJ22" i="66" s="1"/>
  <c r="V22" i="66"/>
  <c r="AK22" i="66" s="1"/>
  <c r="W22" i="66"/>
  <c r="AL22" i="66" s="1"/>
  <c r="AL54" i="66" s="1"/>
  <c r="X22" i="66"/>
  <c r="AM22" i="66" s="1"/>
  <c r="Y22" i="66"/>
  <c r="AN22" i="66" s="1"/>
  <c r="Z22" i="66"/>
  <c r="AO22" i="66" s="1"/>
  <c r="AA22" i="66"/>
  <c r="AP22" i="66" s="1"/>
  <c r="AB22" i="66"/>
  <c r="AQ22" i="66" s="1"/>
  <c r="AC22" i="66"/>
  <c r="AR22" i="66" s="1"/>
  <c r="AR3" i="66"/>
  <c r="R37" i="66"/>
  <c r="S37" i="66"/>
  <c r="T37" i="66"/>
  <c r="U37" i="66"/>
  <c r="W37" i="66"/>
  <c r="AD37" i="66" s="1"/>
  <c r="X37" i="66"/>
  <c r="Y37" i="66"/>
  <c r="Z37" i="66"/>
  <c r="AA37" i="66"/>
  <c r="AB37" i="66"/>
  <c r="AC37" i="66"/>
  <c r="R38" i="66"/>
  <c r="S38" i="66"/>
  <c r="T38" i="66"/>
  <c r="U38" i="66"/>
  <c r="W38" i="66"/>
  <c r="X38" i="66"/>
  <c r="Y38" i="66"/>
  <c r="Z38" i="66"/>
  <c r="AA38" i="66"/>
  <c r="AB38" i="66"/>
  <c r="AC38" i="66"/>
  <c r="R39" i="66"/>
  <c r="S39" i="66"/>
  <c r="T39" i="66"/>
  <c r="U39" i="66"/>
  <c r="W39" i="66"/>
  <c r="AD39" i="66" s="1"/>
  <c r="X39" i="66"/>
  <c r="Y39" i="66"/>
  <c r="Z39" i="66"/>
  <c r="AA39" i="66"/>
  <c r="AB39" i="66"/>
  <c r="AC39" i="66"/>
  <c r="R40" i="66"/>
  <c r="J2" i="6" s="1"/>
  <c r="S40" i="66"/>
  <c r="T40" i="66"/>
  <c r="B2" i="6" s="1"/>
  <c r="U40" i="66"/>
  <c r="C2" i="6" s="1"/>
  <c r="H2" i="6" s="1"/>
  <c r="K2" i="6"/>
  <c r="L2" i="6" s="1"/>
  <c r="W40" i="66"/>
  <c r="X40" i="66"/>
  <c r="P2" i="6" s="1"/>
  <c r="Y40" i="66"/>
  <c r="Q2" i="6" s="1"/>
  <c r="Q3" i="6" s="1"/>
  <c r="Q4" i="6" s="1"/>
  <c r="Q5" i="6" s="1"/>
  <c r="Q6" i="6" s="1"/>
  <c r="Q7" i="6" s="1"/>
  <c r="Q8" i="6" s="1"/>
  <c r="Q9" i="6" s="1"/>
  <c r="Q10" i="6" s="1"/>
  <c r="Q11" i="6" s="1"/>
  <c r="Q12" i="6" s="1"/>
  <c r="Q13" i="6" s="1"/>
  <c r="Q14" i="6" s="1"/>
  <c r="Q15" i="6" s="1"/>
  <c r="Z40" i="66"/>
  <c r="R2" i="6" s="1"/>
  <c r="R3" i="6" s="1"/>
  <c r="R4" i="6" s="1"/>
  <c r="R5" i="6" s="1"/>
  <c r="R6" i="6" s="1"/>
  <c r="R7" i="6" s="1"/>
  <c r="R8" i="6" s="1"/>
  <c r="R9" i="6" s="1"/>
  <c r="R10" i="6" s="1"/>
  <c r="R11" i="6" s="1"/>
  <c r="R12" i="6" s="1"/>
  <c r="R13" i="6" s="1"/>
  <c r="R14" i="6" s="1"/>
  <c r="R15" i="6" s="1"/>
  <c r="AA40" i="66"/>
  <c r="S2" i="6" s="1"/>
  <c r="AB40" i="66"/>
  <c r="M2" i="6" s="1"/>
  <c r="M3" i="6" s="1"/>
  <c r="M4" i="6" s="1"/>
  <c r="M5" i="6" s="1"/>
  <c r="M6" i="6" s="1"/>
  <c r="M7" i="6" s="1"/>
  <c r="M8" i="6" s="1"/>
  <c r="M9" i="6" s="1"/>
  <c r="M10" i="6" s="1"/>
  <c r="M11" i="6" s="1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AC40" i="66"/>
  <c r="R41" i="66"/>
  <c r="J3" i="6" s="1"/>
  <c r="S41" i="66"/>
  <c r="T41" i="66"/>
  <c r="B3" i="6" s="1"/>
  <c r="U41" i="66"/>
  <c r="C3" i="6" s="1"/>
  <c r="K3" i="6"/>
  <c r="W41" i="66"/>
  <c r="AD41" i="66" s="1"/>
  <c r="X41" i="66"/>
  <c r="Y41" i="66"/>
  <c r="Z41" i="66"/>
  <c r="AA41" i="66"/>
  <c r="AB41" i="66"/>
  <c r="AC41" i="66"/>
  <c r="R42" i="66"/>
  <c r="S42" i="66"/>
  <c r="T42" i="66"/>
  <c r="B4" i="6" s="1"/>
  <c r="U42" i="66"/>
  <c r="C4" i="6" s="1"/>
  <c r="K4" i="6"/>
  <c r="W42" i="66"/>
  <c r="AD42" i="66" s="1"/>
  <c r="X42" i="66"/>
  <c r="Y42" i="66"/>
  <c r="Z42" i="66"/>
  <c r="AA42" i="66"/>
  <c r="AB42" i="66"/>
  <c r="AC42" i="66"/>
  <c r="R43" i="66"/>
  <c r="S43" i="66"/>
  <c r="T43" i="66"/>
  <c r="B5" i="6" s="1"/>
  <c r="U43" i="66"/>
  <c r="C5" i="6" s="1"/>
  <c r="H5" i="6" s="1"/>
  <c r="K5" i="6"/>
  <c r="W43" i="66"/>
  <c r="AD43" i="66" s="1"/>
  <c r="X43" i="66"/>
  <c r="Y43" i="66"/>
  <c r="Z43" i="66"/>
  <c r="AA43" i="66"/>
  <c r="AB43" i="66"/>
  <c r="AC43" i="66"/>
  <c r="R44" i="66"/>
  <c r="J6" i="6" s="1"/>
  <c r="S44" i="66"/>
  <c r="T44" i="66"/>
  <c r="B6" i="6" s="1"/>
  <c r="U44" i="66"/>
  <c r="C6" i="6" s="1"/>
  <c r="H6" i="6" s="1"/>
  <c r="W44" i="66"/>
  <c r="X44" i="66"/>
  <c r="Y44" i="66"/>
  <c r="Z44" i="66"/>
  <c r="AA44" i="66"/>
  <c r="AB44" i="66"/>
  <c r="AC44" i="66"/>
  <c r="R45" i="66"/>
  <c r="J7" i="6" s="1"/>
  <c r="S45" i="66"/>
  <c r="T45" i="66"/>
  <c r="B7" i="6" s="1"/>
  <c r="U45" i="66"/>
  <c r="C7" i="6" s="1"/>
  <c r="K7" i="6"/>
  <c r="W45" i="66"/>
  <c r="X45" i="66"/>
  <c r="Y45" i="66"/>
  <c r="Z45" i="66"/>
  <c r="AA45" i="66"/>
  <c r="AB45" i="66"/>
  <c r="AC45" i="66"/>
  <c r="R46" i="66"/>
  <c r="J8" i="6" s="1"/>
  <c r="S46" i="66"/>
  <c r="T46" i="66"/>
  <c r="B8" i="6" s="1"/>
  <c r="U46" i="66"/>
  <c r="C8" i="6" s="1"/>
  <c r="K8" i="6"/>
  <c r="W46" i="66"/>
  <c r="X46" i="66"/>
  <c r="Y46" i="66"/>
  <c r="Z46" i="66"/>
  <c r="AA46" i="66"/>
  <c r="AB46" i="66"/>
  <c r="AC46" i="66"/>
  <c r="R47" i="66"/>
  <c r="J9" i="6" s="1"/>
  <c r="S47" i="66"/>
  <c r="T47" i="66"/>
  <c r="B9" i="6" s="1"/>
  <c r="U47" i="66"/>
  <c r="C9" i="6" s="1"/>
  <c r="K9" i="6"/>
  <c r="W47" i="66"/>
  <c r="X47" i="66"/>
  <c r="Y47" i="66"/>
  <c r="Z47" i="66"/>
  <c r="AA47" i="66"/>
  <c r="AB47" i="66"/>
  <c r="AC47" i="66"/>
  <c r="R48" i="66"/>
  <c r="J10" i="6" s="1"/>
  <c r="S48" i="66"/>
  <c r="T48" i="66"/>
  <c r="U48" i="66"/>
  <c r="C10" i="6" s="1"/>
  <c r="K10" i="6"/>
  <c r="W48" i="66"/>
  <c r="AD48" i="66" s="1"/>
  <c r="X48" i="66"/>
  <c r="Y48" i="66"/>
  <c r="Z48" i="66"/>
  <c r="AA48" i="66"/>
  <c r="AB48" i="66"/>
  <c r="AC48" i="66"/>
  <c r="R49" i="66"/>
  <c r="J11" i="6" s="1"/>
  <c r="S49" i="66"/>
  <c r="T49" i="66"/>
  <c r="B11" i="6" s="1"/>
  <c r="U49" i="66"/>
  <c r="C11" i="6" s="1"/>
  <c r="K11" i="6"/>
  <c r="W49" i="66"/>
  <c r="X49" i="66"/>
  <c r="Y49" i="66"/>
  <c r="Z49" i="66"/>
  <c r="AA49" i="66"/>
  <c r="AB49" i="66"/>
  <c r="AC49" i="66"/>
  <c r="R50" i="66"/>
  <c r="J12" i="6" s="1"/>
  <c r="S50" i="66"/>
  <c r="T50" i="66"/>
  <c r="B12" i="6" s="1"/>
  <c r="U50" i="66"/>
  <c r="C12" i="6" s="1"/>
  <c r="K12" i="6"/>
  <c r="W50" i="66"/>
  <c r="X50" i="66"/>
  <c r="Y50" i="66"/>
  <c r="Z50" i="66"/>
  <c r="AA50" i="66"/>
  <c r="AB50" i="66"/>
  <c r="AC50" i="66"/>
  <c r="R51" i="66"/>
  <c r="J13" i="6" s="1"/>
  <c r="S51" i="66"/>
  <c r="T51" i="66"/>
  <c r="B13" i="6" s="1"/>
  <c r="U51" i="66"/>
  <c r="C13" i="6" s="1"/>
  <c r="K13" i="6"/>
  <c r="W51" i="66"/>
  <c r="X51" i="66"/>
  <c r="Y51" i="66"/>
  <c r="Z51" i="66"/>
  <c r="AA51" i="66"/>
  <c r="AB51" i="66"/>
  <c r="AC51" i="66"/>
  <c r="R52" i="66"/>
  <c r="J14" i="6" s="1"/>
  <c r="S52" i="66"/>
  <c r="T52" i="66"/>
  <c r="B14" i="6" s="1"/>
  <c r="U52" i="66"/>
  <c r="W52" i="66"/>
  <c r="X52" i="66"/>
  <c r="Y52" i="66"/>
  <c r="Z52" i="66"/>
  <c r="AA52" i="66"/>
  <c r="AB52" i="66"/>
  <c r="AC52" i="66"/>
  <c r="R53" i="66"/>
  <c r="J15" i="6" s="1"/>
  <c r="S53" i="66"/>
  <c r="T53" i="66"/>
  <c r="B15" i="6" s="1"/>
  <c r="U53" i="66"/>
  <c r="C15" i="6" s="1"/>
  <c r="K15" i="6"/>
  <c r="W53" i="66"/>
  <c r="AD53" i="66" s="1"/>
  <c r="X53" i="66"/>
  <c r="Y53" i="66"/>
  <c r="Z53" i="66"/>
  <c r="AA53" i="66"/>
  <c r="AB53" i="66"/>
  <c r="AC53" i="66"/>
  <c r="R54" i="66"/>
  <c r="J16" i="6" s="1"/>
  <c r="S54" i="66"/>
  <c r="U54" i="66"/>
  <c r="C16" i="6" s="1"/>
  <c r="K16" i="6"/>
  <c r="W54" i="66"/>
  <c r="AD54" i="66" s="1"/>
  <c r="X54" i="66"/>
  <c r="Y54" i="66"/>
  <c r="Z54" i="66"/>
  <c r="AA54" i="66"/>
  <c r="AB54" i="66"/>
  <c r="AC54" i="66"/>
  <c r="Q37" i="66"/>
  <c r="Q38" i="66"/>
  <c r="Q39" i="66"/>
  <c r="Q40" i="66"/>
  <c r="Q41" i="66"/>
  <c r="Q42" i="66"/>
  <c r="Q43" i="66"/>
  <c r="Q44" i="66"/>
  <c r="Q45" i="66"/>
  <c r="Q46" i="66"/>
  <c r="Q47" i="66"/>
  <c r="Q48" i="66"/>
  <c r="Q49" i="66"/>
  <c r="Q50" i="66"/>
  <c r="Q51" i="66"/>
  <c r="Q52" i="66"/>
  <c r="Q53" i="66"/>
  <c r="Q54" i="66"/>
  <c r="A36" i="66"/>
  <c r="A37" i="66" s="1"/>
  <c r="A38" i="66" s="1"/>
  <c r="A39" i="66" s="1"/>
  <c r="A40" i="66" s="1"/>
  <c r="A41" i="66" s="1"/>
  <c r="A42" i="66" s="1"/>
  <c r="A43" i="66" s="1"/>
  <c r="A44" i="66" s="1"/>
  <c r="A45" i="66" s="1"/>
  <c r="A46" i="66" s="1"/>
  <c r="A47" i="66" s="1"/>
  <c r="A48" i="66" s="1"/>
  <c r="A49" i="66" s="1"/>
  <c r="A50" i="66" s="1"/>
  <c r="A51" i="66" s="1"/>
  <c r="A52" i="66" s="1"/>
  <c r="A53" i="66" s="1"/>
  <c r="A54" i="66" s="1"/>
  <c r="A55" i="66" s="1"/>
  <c r="A56" i="66" s="1"/>
  <c r="A57" i="66" s="1"/>
  <c r="A4" i="66"/>
  <c r="A5" i="66" s="1"/>
  <c r="A6" i="66" s="1"/>
  <c r="A7" i="66" s="1"/>
  <c r="A8" i="66" s="1"/>
  <c r="A9" i="66" s="1"/>
  <c r="A10" i="66" s="1"/>
  <c r="A11" i="66" s="1"/>
  <c r="A12" i="66" s="1"/>
  <c r="A13" i="66" s="1"/>
  <c r="A14" i="66" s="1"/>
  <c r="A15" i="66" s="1"/>
  <c r="A16" i="66" s="1"/>
  <c r="A17" i="66" s="1"/>
  <c r="A18" i="66" s="1"/>
  <c r="A19" i="66" s="1"/>
  <c r="A20" i="66" s="1"/>
  <c r="A21" i="66" s="1"/>
  <c r="A22" i="66" s="1"/>
  <c r="A23" i="66" s="1"/>
  <c r="A24" i="66" s="1"/>
  <c r="A25" i="66" s="1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H8" i="69" s="1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2" i="6"/>
  <c r="N13" i="40"/>
  <c r="N12" i="40"/>
  <c r="N11" i="40"/>
  <c r="N10" i="40"/>
  <c r="N9" i="40"/>
  <c r="N8" i="40"/>
  <c r="N7" i="40"/>
  <c r="N6" i="40"/>
  <c r="N5" i="40"/>
  <c r="N4" i="40"/>
  <c r="N3" i="40"/>
  <c r="N2" i="40"/>
  <c r="Q22" i="20"/>
  <c r="Q23" i="20"/>
  <c r="Q24" i="20"/>
  <c r="Q25" i="20"/>
  <c r="Q26" i="20"/>
  <c r="Q27" i="20"/>
  <c r="Q28" i="20"/>
  <c r="Q29" i="20"/>
  <c r="Q30" i="20"/>
  <c r="Q31" i="20"/>
  <c r="Q32" i="20"/>
  <c r="Q33" i="20"/>
  <c r="Q34" i="20"/>
  <c r="Q35" i="20"/>
  <c r="Q36" i="20"/>
  <c r="Q37" i="20"/>
  <c r="Q38" i="20"/>
  <c r="Q39" i="20"/>
  <c r="Q40" i="20"/>
  <c r="N3" i="6"/>
  <c r="N4" i="6" s="1"/>
  <c r="D38" i="20"/>
  <c r="H38" i="20"/>
  <c r="L38" i="20"/>
  <c r="N38" i="20"/>
  <c r="D39" i="20"/>
  <c r="H39" i="20"/>
  <c r="L39" i="20"/>
  <c r="N39" i="20"/>
  <c r="D40" i="20"/>
  <c r="H40" i="20"/>
  <c r="L40" i="20"/>
  <c r="N40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O22" i="20"/>
  <c r="O23" i="20"/>
  <c r="O24" i="20"/>
  <c r="O26" i="20"/>
  <c r="O27" i="20"/>
  <c r="O28" i="20"/>
  <c r="O29" i="20"/>
  <c r="O30" i="20"/>
  <c r="O31" i="20"/>
  <c r="O32" i="20"/>
  <c r="O33" i="20"/>
  <c r="O35" i="20"/>
  <c r="O36" i="20"/>
  <c r="O37" i="20"/>
  <c r="O38" i="20"/>
  <c r="O39" i="20"/>
  <c r="O40" i="20"/>
  <c r="D2" i="40"/>
  <c r="H2" i="40"/>
  <c r="I2" i="40"/>
  <c r="J2" i="40"/>
  <c r="K2" i="40"/>
  <c r="M2" i="40"/>
  <c r="D3" i="40"/>
  <c r="H3" i="40"/>
  <c r="I3" i="40"/>
  <c r="J3" i="40"/>
  <c r="K3" i="40"/>
  <c r="M3" i="40"/>
  <c r="D4" i="40"/>
  <c r="H4" i="40"/>
  <c r="I4" i="40"/>
  <c r="J4" i="40"/>
  <c r="K4" i="40"/>
  <c r="M4" i="40"/>
  <c r="D5" i="40"/>
  <c r="H5" i="40"/>
  <c r="I5" i="40"/>
  <c r="J5" i="40"/>
  <c r="K5" i="40"/>
  <c r="M5" i="40"/>
  <c r="D6" i="40"/>
  <c r="H6" i="40"/>
  <c r="I6" i="40"/>
  <c r="J6" i="40"/>
  <c r="K6" i="40"/>
  <c r="M6" i="40"/>
  <c r="D7" i="40"/>
  <c r="H7" i="40"/>
  <c r="I7" i="40"/>
  <c r="J7" i="40"/>
  <c r="K7" i="40"/>
  <c r="M7" i="40"/>
  <c r="D8" i="40"/>
  <c r="H8" i="40"/>
  <c r="I8" i="40"/>
  <c r="J8" i="40"/>
  <c r="K8" i="40"/>
  <c r="M8" i="40"/>
  <c r="D9" i="40"/>
  <c r="H9" i="40"/>
  <c r="I9" i="40"/>
  <c r="J9" i="40"/>
  <c r="K9" i="40"/>
  <c r="M9" i="40"/>
  <c r="D10" i="40"/>
  <c r="H10" i="40"/>
  <c r="I10" i="40"/>
  <c r="J10" i="40"/>
  <c r="K10" i="40"/>
  <c r="M10" i="40"/>
  <c r="D11" i="40"/>
  <c r="H11" i="40"/>
  <c r="I11" i="40"/>
  <c r="J11" i="40"/>
  <c r="K11" i="40"/>
  <c r="M11" i="40"/>
  <c r="D12" i="40"/>
  <c r="H12" i="40"/>
  <c r="I12" i="40"/>
  <c r="J12" i="40"/>
  <c r="K12" i="40"/>
  <c r="M12" i="40"/>
  <c r="D13" i="40"/>
  <c r="H13" i="40"/>
  <c r="I13" i="40"/>
  <c r="J13" i="40"/>
  <c r="K13" i="40"/>
  <c r="M13" i="40"/>
  <c r="A33" i="64"/>
  <c r="A34" i="64" s="1"/>
  <c r="A35" i="64" s="1"/>
  <c r="A36" i="64" s="1"/>
  <c r="A37" i="64" s="1"/>
  <c r="A38" i="64" s="1"/>
  <c r="A39" i="64" s="1"/>
  <c r="A40" i="64" s="1"/>
  <c r="L16" i="20"/>
  <c r="N16" i="20"/>
  <c r="L17" i="20"/>
  <c r="N17" i="20"/>
  <c r="L18" i="20"/>
  <c r="N18" i="20"/>
  <c r="L19" i="20"/>
  <c r="N19" i="20"/>
  <c r="L20" i="20"/>
  <c r="N20" i="20"/>
  <c r="L21" i="20"/>
  <c r="N21" i="20"/>
  <c r="L22" i="20"/>
  <c r="N22" i="20"/>
  <c r="L23" i="20"/>
  <c r="N23" i="20"/>
  <c r="L24" i="20"/>
  <c r="N24" i="20"/>
  <c r="L25" i="20"/>
  <c r="N25" i="20"/>
  <c r="O25" i="20"/>
  <c r="L26" i="20"/>
  <c r="N26" i="20"/>
  <c r="L27" i="20"/>
  <c r="N27" i="20"/>
  <c r="L28" i="20"/>
  <c r="N28" i="20"/>
  <c r="L29" i="20"/>
  <c r="N29" i="20"/>
  <c r="L30" i="20"/>
  <c r="N30" i="20"/>
  <c r="L31" i="20"/>
  <c r="N31" i="20"/>
  <c r="L32" i="20"/>
  <c r="N32" i="20"/>
  <c r="A33" i="20"/>
  <c r="A34" i="20" s="1"/>
  <c r="A35" i="20" s="1"/>
  <c r="A36" i="20" s="1"/>
  <c r="A37" i="20" s="1"/>
  <c r="A38" i="20" s="1"/>
  <c r="A39" i="20" s="1"/>
  <c r="A40" i="20" s="1"/>
  <c r="L33" i="20"/>
  <c r="N33" i="20"/>
  <c r="L34" i="20"/>
  <c r="N34" i="20"/>
  <c r="O34" i="20"/>
  <c r="L35" i="20"/>
  <c r="N35" i="20"/>
  <c r="L36" i="20"/>
  <c r="N36" i="20"/>
  <c r="L37" i="20"/>
  <c r="N37" i="20"/>
  <c r="A33" i="6"/>
  <c r="A34" i="6" s="1"/>
  <c r="A35" i="6" s="1"/>
  <c r="A36" i="6" s="1"/>
  <c r="A37" i="6" s="1"/>
  <c r="A38" i="6" s="1"/>
  <c r="A39" i="6" s="1"/>
  <c r="A40" i="6" s="1"/>
  <c r="A33" i="22"/>
  <c r="A34" i="22" s="1"/>
  <c r="A35" i="22" s="1"/>
  <c r="A36" i="22" s="1"/>
  <c r="A37" i="22" s="1"/>
  <c r="A38" i="22" s="1"/>
  <c r="A39" i="22" s="1"/>
  <c r="A40" i="22" s="1"/>
  <c r="A3" i="17"/>
  <c r="A4" i="17" s="1"/>
  <c r="A5" i="17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Z7" i="70"/>
  <c r="W9" i="44" s="1"/>
  <c r="F11" i="6"/>
  <c r="F10" i="6" s="1"/>
  <c r="E22" i="64"/>
  <c r="J24" i="70" l="1"/>
  <c r="C24" i="70" s="1"/>
  <c r="J24" i="6"/>
  <c r="J25" i="6" s="1"/>
  <c r="J23" i="70"/>
  <c r="C23" i="70" s="1"/>
  <c r="O8" i="70"/>
  <c r="O9" i="70" s="1"/>
  <c r="O10" i="70" s="1"/>
  <c r="O11" i="70" s="1"/>
  <c r="J26" i="70"/>
  <c r="C26" i="70" s="1"/>
  <c r="I26" i="70"/>
  <c r="AS27" i="66"/>
  <c r="L7" i="69"/>
  <c r="AO59" i="66"/>
  <c r="P7" i="69"/>
  <c r="P9" i="69" s="1"/>
  <c r="J15" i="70"/>
  <c r="C15" i="70" s="1"/>
  <c r="J25" i="70"/>
  <c r="C25" i="70" s="1"/>
  <c r="J17" i="70"/>
  <c r="C17" i="6"/>
  <c r="H17" i="6" s="1"/>
  <c r="AA4" i="70"/>
  <c r="C18" i="6"/>
  <c r="C14" i="6"/>
  <c r="E14" i="6" s="1"/>
  <c r="R4" i="70"/>
  <c r="R5" i="70" s="1"/>
  <c r="S4" i="70"/>
  <c r="Z4" i="70"/>
  <c r="J16" i="70"/>
  <c r="C16" i="70" s="1"/>
  <c r="E16" i="70" s="1"/>
  <c r="J14" i="70"/>
  <c r="C14" i="70" s="1"/>
  <c r="E14" i="70" s="1"/>
  <c r="G14" i="70" s="1"/>
  <c r="K14" i="70" s="1"/>
  <c r="J18" i="70"/>
  <c r="O23" i="70"/>
  <c r="J19" i="70"/>
  <c r="I14" i="70"/>
  <c r="F15" i="6"/>
  <c r="F16" i="6" s="1"/>
  <c r="F17" i="6" s="1"/>
  <c r="K19" i="20"/>
  <c r="C8" i="70"/>
  <c r="E8" i="70" s="1"/>
  <c r="G8" i="70" s="1"/>
  <c r="K8" i="70" s="1"/>
  <c r="E20" i="70"/>
  <c r="G20" i="70" s="1"/>
  <c r="K20" i="70" s="1"/>
  <c r="M23" i="6"/>
  <c r="M24" i="6" s="1"/>
  <c r="M25" i="6" s="1"/>
  <c r="K8" i="69"/>
  <c r="K9" i="69" s="1"/>
  <c r="AD40" i="66"/>
  <c r="O2" i="6"/>
  <c r="U27" i="6"/>
  <c r="U28" i="6" s="1"/>
  <c r="U29" i="6" s="1"/>
  <c r="U30" i="6" s="1"/>
  <c r="U31" i="6" s="1"/>
  <c r="U32" i="6" s="1"/>
  <c r="U33" i="6" s="1"/>
  <c r="U34" i="6" s="1"/>
  <c r="U35" i="6" s="1"/>
  <c r="U36" i="6" s="1"/>
  <c r="U37" i="6" s="1"/>
  <c r="U38" i="6" s="1"/>
  <c r="U39" i="6" s="1"/>
  <c r="U40" i="6" s="1"/>
  <c r="S8" i="69"/>
  <c r="V7" i="44"/>
  <c r="X7" i="44" s="1"/>
  <c r="C7" i="44" s="1"/>
  <c r="C19" i="20" s="1"/>
  <c r="Q16" i="20"/>
  <c r="L15" i="20"/>
  <c r="D15" i="20"/>
  <c r="D14" i="20" s="1"/>
  <c r="D13" i="20" s="1"/>
  <c r="D12" i="20" s="1"/>
  <c r="D11" i="20" s="1"/>
  <c r="D10" i="20" s="1"/>
  <c r="D9" i="20" s="1"/>
  <c r="D8" i="20" s="1"/>
  <c r="D7" i="20" s="1"/>
  <c r="D6" i="20" s="1"/>
  <c r="D5" i="20" s="1"/>
  <c r="D4" i="20" s="1"/>
  <c r="D3" i="20" s="1"/>
  <c r="D2" i="20" s="1"/>
  <c r="E11" i="70"/>
  <c r="G11" i="70" s="1"/>
  <c r="K11" i="70" s="1"/>
  <c r="G9" i="70"/>
  <c r="K9" i="70" s="1"/>
  <c r="E6" i="70"/>
  <c r="G6" i="70" s="1"/>
  <c r="K6" i="70" s="1"/>
  <c r="AD4" i="64"/>
  <c r="D7" i="69"/>
  <c r="D9" i="69" s="1"/>
  <c r="AD9" i="64"/>
  <c r="AC27" i="64"/>
  <c r="AD17" i="64"/>
  <c r="AD5" i="64"/>
  <c r="AO55" i="66"/>
  <c r="AQ35" i="66"/>
  <c r="AM35" i="66"/>
  <c r="T5" i="70"/>
  <c r="AD52" i="66"/>
  <c r="AF55" i="66"/>
  <c r="AR55" i="66"/>
  <c r="AH56" i="66"/>
  <c r="AI59" i="66"/>
  <c r="AR35" i="66"/>
  <c r="AD57" i="66"/>
  <c r="AM56" i="66"/>
  <c r="AF59" i="66"/>
  <c r="AS59" i="66"/>
  <c r="AI46" i="66"/>
  <c r="AJ56" i="66"/>
  <c r="AN56" i="66"/>
  <c r="AO57" i="66"/>
  <c r="AO58" i="66"/>
  <c r="AG58" i="66"/>
  <c r="AG59" i="66"/>
  <c r="H4" i="6"/>
  <c r="AI55" i="66"/>
  <c r="AO56" i="66"/>
  <c r="AF57" i="66"/>
  <c r="AR58" i="66"/>
  <c r="AN59" i="66"/>
  <c r="AR50" i="66"/>
  <c r="AO41" i="66"/>
  <c r="AI39" i="66"/>
  <c r="AG55" i="66"/>
  <c r="AF56" i="66"/>
  <c r="AR56" i="66"/>
  <c r="AP58" i="66"/>
  <c r="AP59" i="66"/>
  <c r="AI49" i="66"/>
  <c r="AJ40" i="66"/>
  <c r="AM55" i="66"/>
  <c r="AI57" i="66"/>
  <c r="AJ58" i="66"/>
  <c r="AF58" i="66"/>
  <c r="AH37" i="66"/>
  <c r="AJ55" i="66"/>
  <c r="AI56" i="66"/>
  <c r="AQ56" i="66"/>
  <c r="AM58" i="66"/>
  <c r="AI58" i="66"/>
  <c r="AK54" i="66"/>
  <c r="AJ38" i="66"/>
  <c r="AF51" i="66"/>
  <c r="T13" i="20" s="1"/>
  <c r="AM47" i="66"/>
  <c r="AI47" i="66"/>
  <c r="AN46" i="66"/>
  <c r="AO45" i="66"/>
  <c r="AP52" i="66"/>
  <c r="AN38" i="66"/>
  <c r="AN53" i="66"/>
  <c r="AP50" i="66"/>
  <c r="AN49" i="66"/>
  <c r="AI44" i="66"/>
  <c r="AO43" i="66"/>
  <c r="AP42" i="66"/>
  <c r="AF41" i="66"/>
  <c r="T3" i="20" s="1"/>
  <c r="AS39" i="66"/>
  <c r="H19" i="6"/>
  <c r="AA7" i="70"/>
  <c r="AS5" i="66"/>
  <c r="AS37" i="66" s="1"/>
  <c r="J27" i="6"/>
  <c r="J28" i="6" s="1"/>
  <c r="J29" i="6" s="1"/>
  <c r="J30" i="6" s="1"/>
  <c r="J31" i="6" s="1"/>
  <c r="J32" i="6" s="1"/>
  <c r="J33" i="6" s="1"/>
  <c r="J34" i="6" s="1"/>
  <c r="J35" i="6" s="1"/>
  <c r="J36" i="6" s="1"/>
  <c r="J37" i="6" s="1"/>
  <c r="J38" i="6" s="1"/>
  <c r="J39" i="6" s="1"/>
  <c r="J40" i="6" s="1"/>
  <c r="AO37" i="66"/>
  <c r="AG42" i="66"/>
  <c r="AF48" i="66"/>
  <c r="T10" i="20" s="1"/>
  <c r="R9" i="69"/>
  <c r="H9" i="69"/>
  <c r="H10" i="6"/>
  <c r="N5" i="6"/>
  <c r="N6" i="6" s="1"/>
  <c r="N7" i="6" s="1"/>
  <c r="N8" i="6" s="1"/>
  <c r="N9" i="6" s="1"/>
  <c r="N10" i="6" s="1"/>
  <c r="E18" i="6"/>
  <c r="F9" i="6"/>
  <c r="X4" i="70"/>
  <c r="X5" i="70" s="1"/>
  <c r="X6" i="70" s="1"/>
  <c r="X7" i="70" s="1"/>
  <c r="L5" i="6"/>
  <c r="M27" i="6"/>
  <c r="M28" i="6" s="1"/>
  <c r="M29" i="6" s="1"/>
  <c r="M30" i="6" s="1"/>
  <c r="M31" i="6" s="1"/>
  <c r="M32" i="6" s="1"/>
  <c r="M33" i="6" s="1"/>
  <c r="M34" i="6" s="1"/>
  <c r="M35" i="6" s="1"/>
  <c r="M36" i="6" s="1"/>
  <c r="M37" i="6" s="1"/>
  <c r="M38" i="6" s="1"/>
  <c r="M39" i="6" s="1"/>
  <c r="M40" i="6" s="1"/>
  <c r="AO51" i="66"/>
  <c r="AM39" i="66"/>
  <c r="AR37" i="66"/>
  <c r="AN42" i="66"/>
  <c r="AD44" i="66"/>
  <c r="AD38" i="66"/>
  <c r="AN50" i="66"/>
  <c r="AS49" i="66"/>
  <c r="AR45" i="66"/>
  <c r="AP44" i="66"/>
  <c r="AO39" i="66"/>
  <c r="AP57" i="66"/>
  <c r="AM57" i="66"/>
  <c r="AN58" i="66"/>
  <c r="AS50" i="66"/>
  <c r="AD58" i="66"/>
  <c r="AR51" i="66"/>
  <c r="AO40" i="66"/>
  <c r="AM38" i="66"/>
  <c r="AN37" i="66"/>
  <c r="AP55" i="66"/>
  <c r="AS56" i="66"/>
  <c r="AN57" i="66"/>
  <c r="AN55" i="66"/>
  <c r="AD55" i="66"/>
  <c r="AM50" i="66"/>
  <c r="AO47" i="66"/>
  <c r="AP46" i="66"/>
  <c r="AM45" i="66"/>
  <c r="AM43" i="66"/>
  <c r="AR42" i="66"/>
  <c r="AP41" i="66"/>
  <c r="AM40" i="66"/>
  <c r="AO38" i="66"/>
  <c r="AQ36" i="66"/>
  <c r="AM36" i="66"/>
  <c r="AP56" i="66"/>
  <c r="AR57" i="66"/>
  <c r="AM59" i="66"/>
  <c r="AR59" i="66"/>
  <c r="O27" i="6"/>
  <c r="O28" i="6" s="1"/>
  <c r="O29" i="6" s="1"/>
  <c r="O30" i="6" s="1"/>
  <c r="O31" i="6" s="1"/>
  <c r="O32" i="6" s="1"/>
  <c r="O33" i="6" s="1"/>
  <c r="O34" i="6" s="1"/>
  <c r="O35" i="6" s="1"/>
  <c r="O36" i="6" s="1"/>
  <c r="O37" i="6" s="1"/>
  <c r="O38" i="6" s="1"/>
  <c r="O39" i="6" s="1"/>
  <c r="O40" i="6" s="1"/>
  <c r="L3" i="6"/>
  <c r="AK39" i="66"/>
  <c r="AK37" i="66"/>
  <c r="AK49" i="66"/>
  <c r="AK59" i="66"/>
  <c r="H7" i="6"/>
  <c r="E11" i="6"/>
  <c r="E7" i="6"/>
  <c r="AJ41" i="66"/>
  <c r="AJ59" i="66"/>
  <c r="AJ45" i="66"/>
  <c r="AJ36" i="66"/>
  <c r="E16" i="6"/>
  <c r="AJ57" i="66"/>
  <c r="E17" i="6"/>
  <c r="E4" i="6"/>
  <c r="AI54" i="66"/>
  <c r="AI40" i="66"/>
  <c r="AG57" i="66"/>
  <c r="AH57" i="66"/>
  <c r="J4" i="6"/>
  <c r="AH45" i="66"/>
  <c r="AH40" i="66"/>
  <c r="AG38" i="66"/>
  <c r="AG56" i="66"/>
  <c r="AH58" i="66"/>
  <c r="AH59" i="66"/>
  <c r="G28" i="6"/>
  <c r="G29" i="6" s="1"/>
  <c r="G30" i="6" s="1"/>
  <c r="G31" i="6" s="1"/>
  <c r="G32" i="6" s="1"/>
  <c r="G33" i="6" s="1"/>
  <c r="AH36" i="66"/>
  <c r="AH55" i="66"/>
  <c r="AH43" i="66"/>
  <c r="AG37" i="66"/>
  <c r="AG53" i="66"/>
  <c r="AG50" i="66"/>
  <c r="AG40" i="66"/>
  <c r="AH52" i="66"/>
  <c r="AH42" i="66"/>
  <c r="AG39" i="66"/>
  <c r="AH38" i="66"/>
  <c r="AQ54" i="66"/>
  <c r="AS3" i="66"/>
  <c r="AS35" i="66" s="1"/>
  <c r="AR41" i="66"/>
  <c r="AS20" i="66"/>
  <c r="AS52" i="66" s="1"/>
  <c r="AQ38" i="66"/>
  <c r="AN36" i="66"/>
  <c r="AS26" i="66"/>
  <c r="AS58" i="66" s="1"/>
  <c r="AO35" i="66"/>
  <c r="AS21" i="66"/>
  <c r="AS53" i="66" s="1"/>
  <c r="AL53" i="66"/>
  <c r="AL59" i="66"/>
  <c r="AN35" i="66"/>
  <c r="AL50" i="66"/>
  <c r="AS23" i="66"/>
  <c r="AS55" i="66" s="1"/>
  <c r="AP36" i="66"/>
  <c r="AL56" i="66"/>
  <c r="AP38" i="66"/>
  <c r="AP37" i="66"/>
  <c r="AP35" i="66"/>
  <c r="AK35" i="66"/>
  <c r="AJ37" i="66"/>
  <c r="AJ35" i="66"/>
  <c r="AG54" i="66"/>
  <c r="AH41" i="66"/>
  <c r="AD14" i="64"/>
  <c r="AD10" i="64"/>
  <c r="AD2" i="64"/>
  <c r="AD13" i="64"/>
  <c r="AD19" i="64"/>
  <c r="AD6" i="64"/>
  <c r="AD12" i="64"/>
  <c r="AD3" i="64"/>
  <c r="AD18" i="64"/>
  <c r="AD15" i="64"/>
  <c r="AD11" i="64"/>
  <c r="AD8" i="64"/>
  <c r="H16" i="6"/>
  <c r="AD50" i="66"/>
  <c r="AD49" i="66"/>
  <c r="AH48" i="66"/>
  <c r="H13" i="6"/>
  <c r="AD47" i="66"/>
  <c r="H8" i="6"/>
  <c r="AH54" i="66"/>
  <c r="AI52" i="66"/>
  <c r="AG51" i="66"/>
  <c r="AH46" i="66"/>
  <c r="AL43" i="66"/>
  <c r="AS11" i="66"/>
  <c r="AS43" i="66" s="1"/>
  <c r="AS4" i="66"/>
  <c r="AS36" i="66" s="1"/>
  <c r="AL36" i="66"/>
  <c r="AF36" i="66"/>
  <c r="E2" i="6"/>
  <c r="AL49" i="66"/>
  <c r="E12" i="6"/>
  <c r="L7" i="6"/>
  <c r="E6" i="6"/>
  <c r="AM41" i="66"/>
  <c r="AF40" i="66"/>
  <c r="AH39" i="66"/>
  <c r="AI37" i="66"/>
  <c r="AO36" i="66"/>
  <c r="AN54" i="66"/>
  <c r="AM51" i="66"/>
  <c r="AN48" i="66"/>
  <c r="E8" i="6"/>
  <c r="AL39" i="66"/>
  <c r="AN44" i="66"/>
  <c r="AI42" i="66"/>
  <c r="AN39" i="66"/>
  <c r="AF38" i="66"/>
  <c r="H18" i="6"/>
  <c r="AR54" i="66"/>
  <c r="AJ47" i="66"/>
  <c r="AG47" i="66"/>
  <c r="AF46" i="66"/>
  <c r="AI45" i="66"/>
  <c r="AO44" i="66"/>
  <c r="AF44" i="66"/>
  <c r="AI43" i="66"/>
  <c r="AI41" i="66"/>
  <c r="AR40" i="66"/>
  <c r="AN40" i="66"/>
  <c r="AF53" i="66"/>
  <c r="AF45" i="66"/>
  <c r="AR53" i="66"/>
  <c r="AH49" i="66"/>
  <c r="AQ47" i="66"/>
  <c r="AR39" i="66"/>
  <c r="AO52" i="66"/>
  <c r="AS10" i="66"/>
  <c r="AS42" i="66" s="1"/>
  <c r="AL42" i="66"/>
  <c r="E13" i="6"/>
  <c r="E9" i="6"/>
  <c r="AG46" i="66"/>
  <c r="AD46" i="66"/>
  <c r="AD51" i="66"/>
  <c r="AI48" i="66"/>
  <c r="B10" i="6"/>
  <c r="L8" i="6"/>
  <c r="AD45" i="66"/>
  <c r="J5" i="6"/>
  <c r="AG43" i="66"/>
  <c r="L4" i="6"/>
  <c r="H3" i="6"/>
  <c r="E3" i="6"/>
  <c r="AM52" i="66"/>
  <c r="AM48" i="66"/>
  <c r="AP43" i="66"/>
  <c r="AK52" i="66"/>
  <c r="K14" i="6"/>
  <c r="L14" i="6" s="1"/>
  <c r="AN51" i="66"/>
  <c r="I9" i="69"/>
  <c r="AA6" i="70"/>
  <c r="H20" i="6" s="1"/>
  <c r="H12" i="6"/>
  <c r="AS14" i="66"/>
  <c r="AS46" i="66" s="1"/>
  <c r="AL46" i="66"/>
  <c r="AG52" i="66"/>
  <c r="G4" i="6"/>
  <c r="AJ53" i="66"/>
  <c r="AP51" i="66"/>
  <c r="L12" i="6"/>
  <c r="AP49" i="66"/>
  <c r="H9" i="6"/>
  <c r="K6" i="6"/>
  <c r="AK44" i="66"/>
  <c r="Q9" i="69"/>
  <c r="AP54" i="66"/>
  <c r="AJ54" i="66"/>
  <c r="AR36" i="66"/>
  <c r="AR52" i="66"/>
  <c r="AK51" i="66"/>
  <c r="AR49" i="66"/>
  <c r="AO49" i="66"/>
  <c r="AR48" i="66"/>
  <c r="AK48" i="66"/>
  <c r="AR47" i="66"/>
  <c r="AK47" i="66"/>
  <c r="AJ46" i="66"/>
  <c r="AG44" i="66"/>
  <c r="AF43" i="66"/>
  <c r="AF42" i="66"/>
  <c r="AM53" i="66"/>
  <c r="AK53" i="66"/>
  <c r="AI53" i="66"/>
  <c r="AJ51" i="66"/>
  <c r="AJ50" i="66"/>
  <c r="AJ49" i="66"/>
  <c r="AG49" i="66"/>
  <c r="AG48" i="66"/>
  <c r="AK46" i="66"/>
  <c r="AR44" i="66"/>
  <c r="AH44" i="66"/>
  <c r="AO42" i="66"/>
  <c r="AK42" i="66"/>
  <c r="AJ39" i="66"/>
  <c r="AF39" i="66"/>
  <c r="AI38" i="66"/>
  <c r="AK36" i="66"/>
  <c r="AI51" i="66"/>
  <c r="AI50" i="66"/>
  <c r="AF50" i="66"/>
  <c r="AF49" i="66"/>
  <c r="AO48" i="66"/>
  <c r="AH47" i="66"/>
  <c r="AR46" i="66"/>
  <c r="AO46" i="66"/>
  <c r="AM46" i="66"/>
  <c r="AM44" i="66"/>
  <c r="AN41" i="66"/>
  <c r="AG41" i="66"/>
  <c r="AR38" i="66"/>
  <c r="AK38" i="66"/>
  <c r="AG36" i="66"/>
  <c r="AO53" i="66"/>
  <c r="AN52" i="66"/>
  <c r="AF52" i="66"/>
  <c r="AH51" i="66"/>
  <c r="AK50" i="66"/>
  <c r="AH50" i="66"/>
  <c r="AM49" i="66"/>
  <c r="AJ48" i="66"/>
  <c r="AN47" i="66"/>
  <c r="AG45" i="66"/>
  <c r="AN43" i="66"/>
  <c r="AM42" i="66"/>
  <c r="AJ42" i="66"/>
  <c r="AK40" i="66"/>
  <c r="AF37" i="66"/>
  <c r="AH53" i="66"/>
  <c r="AJ52" i="66"/>
  <c r="AO50" i="66"/>
  <c r="AQ48" i="66"/>
  <c r="AF47" i="66"/>
  <c r="AN45" i="66"/>
  <c r="AK45" i="66"/>
  <c r="AJ44" i="66"/>
  <c r="AR43" i="66"/>
  <c r="AJ43" i="66"/>
  <c r="AM37" i="66"/>
  <c r="AI36" i="66"/>
  <c r="T9" i="69"/>
  <c r="AF54" i="66"/>
  <c r="AP53" i="66"/>
  <c r="AS19" i="66"/>
  <c r="AS51" i="66" s="1"/>
  <c r="AL51" i="66"/>
  <c r="AP47" i="66"/>
  <c r="AL41" i="66"/>
  <c r="AS9" i="66"/>
  <c r="AS41" i="66" s="1"/>
  <c r="AP40" i="66"/>
  <c r="AL38" i="66"/>
  <c r="AS6" i="66"/>
  <c r="AS38" i="66" s="1"/>
  <c r="AS15" i="66"/>
  <c r="AS47" i="66" s="1"/>
  <c r="AO54" i="66"/>
  <c r="AP45" i="66"/>
  <c r="AS12" i="66"/>
  <c r="AS44" i="66" s="1"/>
  <c r="AL44" i="66"/>
  <c r="AP39" i="66"/>
  <c r="H11" i="6"/>
  <c r="L9" i="6"/>
  <c r="AP48" i="66"/>
  <c r="AS8" i="66"/>
  <c r="AS40" i="66" s="1"/>
  <c r="AS22" i="66"/>
  <c r="AS54" i="66" s="1"/>
  <c r="L11" i="6"/>
  <c r="L13" i="6"/>
  <c r="AL45" i="66"/>
  <c r="AS13" i="66"/>
  <c r="AS45" i="66" s="1"/>
  <c r="AL57" i="66"/>
  <c r="AS25" i="66"/>
  <c r="AS57" i="66" s="1"/>
  <c r="E5" i="6"/>
  <c r="AS16" i="66"/>
  <c r="AS48" i="66" s="1"/>
  <c r="J9" i="69"/>
  <c r="AQ51" i="66"/>
  <c r="N9" i="69"/>
  <c r="AM54" i="66"/>
  <c r="L15" i="6"/>
  <c r="L16" i="6" s="1"/>
  <c r="L17" i="6" s="1"/>
  <c r="L18" i="6" s="1"/>
  <c r="L19" i="6" s="1"/>
  <c r="L20" i="6" s="1"/>
  <c r="L21" i="6" s="1"/>
  <c r="L22" i="6" s="1"/>
  <c r="L23" i="6" s="1"/>
  <c r="AA5" i="70"/>
  <c r="L10" i="6"/>
  <c r="AQ39" i="66"/>
  <c r="AD23" i="64"/>
  <c r="AQ49" i="66"/>
  <c r="AQ43" i="66"/>
  <c r="AQ53" i="66"/>
  <c r="AQ45" i="66"/>
  <c r="AQ44" i="66"/>
  <c r="AQ37" i="66"/>
  <c r="AQ42" i="66"/>
  <c r="AQ46" i="66"/>
  <c r="AQ50" i="66"/>
  <c r="AQ52" i="66"/>
  <c r="AQ41" i="66"/>
  <c r="AQ40" i="66"/>
  <c r="AQ55" i="66"/>
  <c r="AQ57" i="66"/>
  <c r="AQ58" i="66"/>
  <c r="AQ59" i="66"/>
  <c r="E12" i="70"/>
  <c r="G12" i="70" s="1"/>
  <c r="K12" i="70" s="1"/>
  <c r="G16" i="70"/>
  <c r="K16" i="70" s="1"/>
  <c r="E7" i="70"/>
  <c r="G7" i="70" s="1"/>
  <c r="K7" i="70" s="1"/>
  <c r="E10" i="70"/>
  <c r="G10" i="70" s="1"/>
  <c r="K10" i="70" s="1"/>
  <c r="V9" i="44"/>
  <c r="S6" i="70"/>
  <c r="C20" i="6" s="1"/>
  <c r="H14" i="6" l="1"/>
  <c r="V4" i="70"/>
  <c r="C18" i="70"/>
  <c r="E18" i="70" s="1"/>
  <c r="G18" i="70" s="1"/>
  <c r="K18" i="70" s="1"/>
  <c r="C19" i="70"/>
  <c r="E19" i="70" s="1"/>
  <c r="G19" i="70" s="1"/>
  <c r="K19" i="70" s="1"/>
  <c r="C17" i="70"/>
  <c r="E17" i="70" s="1"/>
  <c r="G17" i="70" s="1"/>
  <c r="K17" i="70" s="1"/>
  <c r="G34" i="6"/>
  <c r="G35" i="6" s="1"/>
  <c r="G36" i="6" s="1"/>
  <c r="G37" i="6" s="1"/>
  <c r="G38" i="6" s="1"/>
  <c r="G39" i="6" s="1"/>
  <c r="G40" i="6" s="1"/>
  <c r="S15" i="70"/>
  <c r="C29" i="6" s="1"/>
  <c r="G6" i="44"/>
  <c r="G18" i="20" s="1"/>
  <c r="W7" i="44"/>
  <c r="Y7" i="44" s="1"/>
  <c r="O24" i="70"/>
  <c r="E13" i="70"/>
  <c r="G13" i="70" s="1"/>
  <c r="K13" i="70" s="1"/>
  <c r="N13" i="70" s="1"/>
  <c r="N14" i="70" s="1"/>
  <c r="X8" i="44"/>
  <c r="AC28" i="64"/>
  <c r="AC29" i="64" s="1"/>
  <c r="AC30" i="64" s="1"/>
  <c r="AC31" i="64" s="1"/>
  <c r="AC32" i="64" s="1"/>
  <c r="AC33" i="64" s="1"/>
  <c r="T4" i="70"/>
  <c r="H21" i="6"/>
  <c r="AA8" i="70"/>
  <c r="N5" i="70"/>
  <c r="R6" i="70"/>
  <c r="T6" i="70" s="1"/>
  <c r="B19" i="6"/>
  <c r="E19" i="6" s="1"/>
  <c r="T20" i="20"/>
  <c r="Q17" i="20"/>
  <c r="L14" i="20"/>
  <c r="E15" i="70"/>
  <c r="G15" i="70" s="1"/>
  <c r="K15" i="70" s="1"/>
  <c r="E21" i="70"/>
  <c r="G21" i="70" s="1"/>
  <c r="K21" i="70" s="1"/>
  <c r="O9" i="69"/>
  <c r="AD25" i="64"/>
  <c r="N11" i="6"/>
  <c r="F8" i="6"/>
  <c r="S9" i="69"/>
  <c r="U9" i="69" s="1"/>
  <c r="E10" i="6"/>
  <c r="F9" i="69"/>
  <c r="T11" i="20"/>
  <c r="T4" i="20"/>
  <c r="T12" i="20"/>
  <c r="T6" i="20"/>
  <c r="T7" i="20"/>
  <c r="T2" i="20"/>
  <c r="T9" i="20"/>
  <c r="T14" i="20"/>
  <c r="T5" i="20"/>
  <c r="T8" i="20"/>
  <c r="E23" i="64"/>
  <c r="AB27" i="64"/>
  <c r="AB28" i="64" s="1"/>
  <c r="AB29" i="64" s="1"/>
  <c r="H15" i="6"/>
  <c r="E15" i="6"/>
  <c r="G2" i="6"/>
  <c r="G5" i="6"/>
  <c r="G6" i="6" s="1"/>
  <c r="G7" i="6" s="1"/>
  <c r="G8" i="6" s="1"/>
  <c r="G9" i="6" s="1"/>
  <c r="G10" i="6" s="1"/>
  <c r="L6" i="6"/>
  <c r="M7" i="69"/>
  <c r="M9" i="69" s="1"/>
  <c r="L9" i="69"/>
  <c r="AD24" i="64"/>
  <c r="S7" i="70"/>
  <c r="C21" i="6" s="1"/>
  <c r="E22" i="70"/>
  <c r="G22" i="70" s="1"/>
  <c r="K22" i="70" s="1"/>
  <c r="N15" i="70" l="1"/>
  <c r="N16" i="70" s="1"/>
  <c r="N17" i="70" s="1"/>
  <c r="N18" i="70" s="1"/>
  <c r="N19" i="70" s="1"/>
  <c r="N20" i="70" s="1"/>
  <c r="N21" i="70" s="1"/>
  <c r="N22" i="70" s="1"/>
  <c r="S16" i="70"/>
  <c r="C30" i="6" s="1"/>
  <c r="Y8" i="44"/>
  <c r="G7" i="44"/>
  <c r="G19" i="20" s="1"/>
  <c r="O25" i="70"/>
  <c r="X9" i="44"/>
  <c r="C9" i="44" s="1"/>
  <c r="C21" i="20" s="1"/>
  <c r="C8" i="44"/>
  <c r="C20" i="20" s="1"/>
  <c r="F19" i="6"/>
  <c r="V5" i="70"/>
  <c r="AC34" i="64"/>
  <c r="AC35" i="64" s="1"/>
  <c r="AC36" i="64" s="1"/>
  <c r="AC37" i="64" s="1"/>
  <c r="AC38" i="64" s="1"/>
  <c r="AC39" i="64" s="1"/>
  <c r="T15" i="20"/>
  <c r="T16" i="20" s="1"/>
  <c r="T17" i="20" s="1"/>
  <c r="T18" i="20" s="1"/>
  <c r="T19" i="20" s="1"/>
  <c r="R7" i="70"/>
  <c r="T7" i="70" s="1"/>
  <c r="N6" i="70"/>
  <c r="B20" i="6"/>
  <c r="S8" i="70"/>
  <c r="C22" i="6" s="1"/>
  <c r="T21" i="20"/>
  <c r="T22" i="20" s="1"/>
  <c r="AA9" i="70"/>
  <c r="Z8" i="70"/>
  <c r="W10" i="44" s="1"/>
  <c r="H22" i="6"/>
  <c r="G8" i="69" s="1"/>
  <c r="Q18" i="20"/>
  <c r="L13" i="20"/>
  <c r="AB30" i="64"/>
  <c r="AB31" i="64" s="1"/>
  <c r="AB32" i="64" s="1"/>
  <c r="AD29" i="64"/>
  <c r="V7" i="69"/>
  <c r="F7" i="6"/>
  <c r="E24" i="64"/>
  <c r="E23" i="70"/>
  <c r="G23" i="70" s="1"/>
  <c r="K23" i="70" s="1"/>
  <c r="N23" i="70" s="1"/>
  <c r="AC40" i="64" l="1"/>
  <c r="S17" i="70"/>
  <c r="C31" i="6" s="1"/>
  <c r="Y9" i="44"/>
  <c r="G8" i="44"/>
  <c r="G20" i="20" s="1"/>
  <c r="W6" i="70"/>
  <c r="O26" i="70"/>
  <c r="F20" i="6"/>
  <c r="V6" i="70"/>
  <c r="AB33" i="64"/>
  <c r="AB34" i="64" s="1"/>
  <c r="AB35" i="64" s="1"/>
  <c r="AB36" i="64" s="1"/>
  <c r="AB37" i="64" s="1"/>
  <c r="AB38" i="64" s="1"/>
  <c r="AB39" i="64" s="1"/>
  <c r="AD32" i="64"/>
  <c r="E20" i="6"/>
  <c r="AA10" i="70"/>
  <c r="Z10" i="70" s="1"/>
  <c r="Z9" i="70"/>
  <c r="W11" i="44" s="1"/>
  <c r="H23" i="6"/>
  <c r="G9" i="69"/>
  <c r="V10" i="44"/>
  <c r="X10" i="44" s="1"/>
  <c r="S9" i="70"/>
  <c r="C23" i="6" s="1"/>
  <c r="R8" i="70"/>
  <c r="N7" i="70"/>
  <c r="B21" i="6"/>
  <c r="C8" i="69"/>
  <c r="Q19" i="20"/>
  <c r="L12" i="20"/>
  <c r="Q13" i="70"/>
  <c r="Z13" i="70" s="1"/>
  <c r="AA13" i="70" s="1"/>
  <c r="S27" i="6"/>
  <c r="S28" i="6" s="1"/>
  <c r="S29" i="6" s="1"/>
  <c r="S30" i="6" s="1"/>
  <c r="S31" i="6" s="1"/>
  <c r="S32" i="6" s="1"/>
  <c r="S33" i="6" s="1"/>
  <c r="S34" i="6" s="1"/>
  <c r="S35" i="6" s="1"/>
  <c r="S36" i="6" s="1"/>
  <c r="S37" i="6" s="1"/>
  <c r="S38" i="6" s="1"/>
  <c r="S39" i="6" s="1"/>
  <c r="S40" i="6" s="1"/>
  <c r="F6" i="6"/>
  <c r="E25" i="64"/>
  <c r="AD26" i="64"/>
  <c r="B27" i="64"/>
  <c r="E24" i="70"/>
  <c r="G24" i="70" s="1"/>
  <c r="K24" i="70" s="1"/>
  <c r="N24" i="70" s="1"/>
  <c r="AB40" i="64" l="1"/>
  <c r="AD40" i="64" s="1"/>
  <c r="S18" i="70"/>
  <c r="C32" i="6" s="1"/>
  <c r="Y10" i="44"/>
  <c r="G9" i="44"/>
  <c r="G21" i="20" s="1"/>
  <c r="W7" i="70"/>
  <c r="C10" i="44"/>
  <c r="C22" i="20" s="1"/>
  <c r="Q14" i="70"/>
  <c r="Z14" i="70" s="1"/>
  <c r="F21" i="6"/>
  <c r="V7" i="70"/>
  <c r="D27" i="64"/>
  <c r="H27" i="64" s="1"/>
  <c r="K27" i="64" s="1"/>
  <c r="H26" i="64"/>
  <c r="H27" i="6"/>
  <c r="R9" i="70"/>
  <c r="T9" i="70" s="1"/>
  <c r="N8" i="70"/>
  <c r="B22" i="6"/>
  <c r="T8" i="70"/>
  <c r="S10" i="70"/>
  <c r="C24" i="6" s="1"/>
  <c r="V11" i="44"/>
  <c r="X11" i="44" s="1"/>
  <c r="C11" i="44" s="1"/>
  <c r="C23" i="20" s="1"/>
  <c r="E21" i="6"/>
  <c r="AA11" i="70"/>
  <c r="W12" i="44"/>
  <c r="H24" i="6"/>
  <c r="C9" i="69"/>
  <c r="Q20" i="20"/>
  <c r="L11" i="20"/>
  <c r="F5" i="6"/>
  <c r="E26" i="64"/>
  <c r="AD27" i="64"/>
  <c r="B28" i="64"/>
  <c r="E25" i="70"/>
  <c r="G25" i="70" s="1"/>
  <c r="K25" i="70" s="1"/>
  <c r="N25" i="70" s="1"/>
  <c r="K26" i="64" l="1"/>
  <c r="J26" i="64"/>
  <c r="B8" i="69"/>
  <c r="S19" i="70"/>
  <c r="C33" i="6" s="1"/>
  <c r="Y11" i="44"/>
  <c r="G11" i="44" s="1"/>
  <c r="G10" i="44"/>
  <c r="G22" i="20" s="1"/>
  <c r="W8" i="70"/>
  <c r="W13" i="70"/>
  <c r="V13" i="70" s="1"/>
  <c r="X13" i="70" s="1"/>
  <c r="W14" i="70"/>
  <c r="W15" i="44"/>
  <c r="Q15" i="70"/>
  <c r="Q16" i="70" s="1"/>
  <c r="D28" i="64"/>
  <c r="H28" i="64" s="1"/>
  <c r="K28" i="64" s="1"/>
  <c r="K29" i="64" s="1"/>
  <c r="K30" i="64" s="1"/>
  <c r="K31" i="64" s="1"/>
  <c r="K32" i="64" s="1"/>
  <c r="K33" i="64" s="1"/>
  <c r="K34" i="64" s="1"/>
  <c r="K35" i="64" s="1"/>
  <c r="K36" i="64" s="1"/>
  <c r="K37" i="64" s="1"/>
  <c r="K38" i="64" s="1"/>
  <c r="K39" i="64" s="1"/>
  <c r="K40" i="64" s="1"/>
  <c r="X9" i="70"/>
  <c r="X10" i="70" s="1"/>
  <c r="X11" i="70" s="1"/>
  <c r="F22" i="6"/>
  <c r="V8" i="70"/>
  <c r="E27" i="64"/>
  <c r="B9" i="69"/>
  <c r="E22" i="6"/>
  <c r="Z11" i="70"/>
  <c r="H25" i="6"/>
  <c r="S11" i="70"/>
  <c r="C25" i="6" s="1"/>
  <c r="V12" i="44"/>
  <c r="X12" i="44" s="1"/>
  <c r="C12" i="44" s="1"/>
  <c r="C24" i="20" s="1"/>
  <c r="R10" i="70"/>
  <c r="T10" i="70" s="1"/>
  <c r="N9" i="70"/>
  <c r="B23" i="6"/>
  <c r="Q21" i="20"/>
  <c r="L10" i="20"/>
  <c r="F4" i="6"/>
  <c r="AD28" i="64"/>
  <c r="B29" i="64"/>
  <c r="E26" i="70"/>
  <c r="G26" i="70" s="1"/>
  <c r="K26" i="70" s="1"/>
  <c r="N26" i="70" s="1"/>
  <c r="J28" i="64" l="1"/>
  <c r="W18" i="70"/>
  <c r="Z15" i="70"/>
  <c r="Z16" i="70" s="1"/>
  <c r="S20" i="70"/>
  <c r="C34" i="6" s="1"/>
  <c r="Y12" i="44"/>
  <c r="G12" i="44" s="1"/>
  <c r="W9" i="70"/>
  <c r="V9" i="70" s="1"/>
  <c r="R14" i="70"/>
  <c r="W15" i="70"/>
  <c r="V13" i="44"/>
  <c r="X13" i="44" s="1"/>
  <c r="V14" i="44"/>
  <c r="W13" i="44"/>
  <c r="W14" i="44"/>
  <c r="W16" i="44"/>
  <c r="AA14" i="70"/>
  <c r="H28" i="6" s="1"/>
  <c r="G23" i="20"/>
  <c r="E8" i="69"/>
  <c r="F25" i="6"/>
  <c r="F24" i="6"/>
  <c r="E23" i="6"/>
  <c r="R11" i="70"/>
  <c r="N10" i="70"/>
  <c r="B24" i="6"/>
  <c r="L9" i="20"/>
  <c r="F3" i="6"/>
  <c r="Q17" i="70"/>
  <c r="D29" i="64"/>
  <c r="H29" i="64" s="1"/>
  <c r="E28" i="64"/>
  <c r="B30" i="64"/>
  <c r="E9" i="69" l="1"/>
  <c r="V9" i="69" s="1"/>
  <c r="C11" i="69" s="1"/>
  <c r="B12" i="69" s="1"/>
  <c r="X14" i="44"/>
  <c r="Z17" i="70"/>
  <c r="W20" i="70"/>
  <c r="W19" i="70"/>
  <c r="S21" i="70"/>
  <c r="C35" i="6" s="1"/>
  <c r="Y13" i="44"/>
  <c r="G13" i="44" s="1"/>
  <c r="T11" i="70"/>
  <c r="N11" i="70"/>
  <c r="W12" i="70" s="1"/>
  <c r="W10" i="70"/>
  <c r="V10" i="70" s="1"/>
  <c r="C13" i="44"/>
  <c r="C25" i="20" s="1"/>
  <c r="W16" i="70"/>
  <c r="V15" i="44"/>
  <c r="W17" i="44"/>
  <c r="AA15" i="70"/>
  <c r="H29" i="6" s="1"/>
  <c r="C14" i="44"/>
  <c r="C26" i="20" s="1"/>
  <c r="G24" i="20"/>
  <c r="E24" i="6"/>
  <c r="B25" i="6"/>
  <c r="L8" i="20"/>
  <c r="F2" i="6"/>
  <c r="Q18" i="70"/>
  <c r="E29" i="64"/>
  <c r="D30" i="64"/>
  <c r="AD30" i="64"/>
  <c r="B31" i="64"/>
  <c r="V16" i="44"/>
  <c r="T12" i="70"/>
  <c r="D31" i="64" l="1"/>
  <c r="H30" i="64"/>
  <c r="X15" i="44"/>
  <c r="C15" i="44" s="1"/>
  <c r="C27" i="20" s="1"/>
  <c r="B13" i="69"/>
  <c r="B2" i="22" s="1"/>
  <c r="L13" i="69"/>
  <c r="T13" i="69"/>
  <c r="T2" i="22" s="1"/>
  <c r="R13" i="69"/>
  <c r="R36" i="22" s="1"/>
  <c r="E13" i="69"/>
  <c r="G13" i="69"/>
  <c r="M13" i="69"/>
  <c r="M30" i="22" s="1"/>
  <c r="J13" i="69"/>
  <c r="J15" i="22" s="1"/>
  <c r="U13" i="69"/>
  <c r="I13" i="69"/>
  <c r="S13" i="69"/>
  <c r="K13" i="69"/>
  <c r="D13" i="69"/>
  <c r="P13" i="69"/>
  <c r="P15" i="22" s="1"/>
  <c r="C13" i="69"/>
  <c r="H13" i="69"/>
  <c r="F13" i="69"/>
  <c r="O13" i="69"/>
  <c r="O3" i="22" s="1"/>
  <c r="N13" i="69"/>
  <c r="Q13" i="69"/>
  <c r="Q18" i="22" s="1"/>
  <c r="V13" i="69"/>
  <c r="Y14" i="44"/>
  <c r="G14" i="44" s="1"/>
  <c r="W21" i="70"/>
  <c r="Z18" i="70"/>
  <c r="S22" i="70"/>
  <c r="C36" i="6" s="1"/>
  <c r="W11" i="70"/>
  <c r="V11" i="70" s="1"/>
  <c r="W17" i="70"/>
  <c r="W18" i="44"/>
  <c r="AA16" i="70"/>
  <c r="H30" i="6" s="1"/>
  <c r="G25" i="20"/>
  <c r="J16" i="22"/>
  <c r="P10" i="22"/>
  <c r="P39" i="22"/>
  <c r="P32" i="22"/>
  <c r="P35" i="22"/>
  <c r="P20" i="22"/>
  <c r="P30" i="22"/>
  <c r="O31" i="22"/>
  <c r="O12" i="22"/>
  <c r="O25" i="22"/>
  <c r="O14" i="22"/>
  <c r="O4" i="22"/>
  <c r="O20" i="22"/>
  <c r="O30" i="22"/>
  <c r="O29" i="22"/>
  <c r="O6" i="22"/>
  <c r="O15" i="22"/>
  <c r="O10" i="22"/>
  <c r="O27" i="22"/>
  <c r="O8" i="22"/>
  <c r="O2" i="22"/>
  <c r="O7" i="22"/>
  <c r="O39" i="22"/>
  <c r="O13" i="22"/>
  <c r="O24" i="22"/>
  <c r="O26" i="22"/>
  <c r="O22" i="22"/>
  <c r="O11" i="22"/>
  <c r="O34" i="22"/>
  <c r="O38" i="22"/>
  <c r="O32" i="22"/>
  <c r="O33" i="22"/>
  <c r="O18" i="22"/>
  <c r="O5" i="22"/>
  <c r="O40" i="22"/>
  <c r="O28" i="22"/>
  <c r="O9" i="22"/>
  <c r="O35" i="22"/>
  <c r="O19" i="22"/>
  <c r="O37" i="22"/>
  <c r="O17" i="22"/>
  <c r="O36" i="22"/>
  <c r="O16" i="22"/>
  <c r="U11" i="22"/>
  <c r="U5" i="22"/>
  <c r="U3" i="22"/>
  <c r="U39" i="22"/>
  <c r="U38" i="22"/>
  <c r="U18" i="22"/>
  <c r="U21" i="22"/>
  <c r="U16" i="22"/>
  <c r="U19" i="22"/>
  <c r="U15" i="22"/>
  <c r="U22" i="22"/>
  <c r="U7" i="22"/>
  <c r="U12" i="22"/>
  <c r="U9" i="22"/>
  <c r="U20" i="22"/>
  <c r="U10" i="22"/>
  <c r="U17" i="22"/>
  <c r="U34" i="22"/>
  <c r="U35" i="22"/>
  <c r="U37" i="22"/>
  <c r="U14" i="22"/>
  <c r="U23" i="22"/>
  <c r="U6" i="22"/>
  <c r="U2" i="22"/>
  <c r="U8" i="22"/>
  <c r="U36" i="22"/>
  <c r="U4" i="22"/>
  <c r="U13" i="22"/>
  <c r="U40" i="22"/>
  <c r="M29" i="22"/>
  <c r="M4" i="22"/>
  <c r="M15" i="22"/>
  <c r="M39" i="22"/>
  <c r="T22" i="22"/>
  <c r="T20" i="22"/>
  <c r="T24" i="22"/>
  <c r="T3" i="22"/>
  <c r="T5" i="22"/>
  <c r="T12" i="22"/>
  <c r="L8" i="22"/>
  <c r="L24" i="22"/>
  <c r="L40" i="22"/>
  <c r="L29" i="22"/>
  <c r="L10" i="22"/>
  <c r="L26" i="22"/>
  <c r="L15" i="22"/>
  <c r="L31" i="22"/>
  <c r="L17" i="22"/>
  <c r="L16" i="22"/>
  <c r="L32" i="22"/>
  <c r="L13" i="22"/>
  <c r="L18" i="22"/>
  <c r="L34" i="22"/>
  <c r="L23" i="22"/>
  <c r="L39" i="22"/>
  <c r="L33" i="22"/>
  <c r="L36" i="22"/>
  <c r="L21" i="22"/>
  <c r="L22" i="22"/>
  <c r="L27" i="22"/>
  <c r="L9" i="22"/>
  <c r="L14" i="22"/>
  <c r="L12" i="22"/>
  <c r="L37" i="22"/>
  <c r="L30" i="22"/>
  <c r="L35" i="22"/>
  <c r="L25" i="22"/>
  <c r="L28" i="22"/>
  <c r="L20" i="22"/>
  <c r="L38" i="22"/>
  <c r="L11" i="22"/>
  <c r="L19" i="22"/>
  <c r="L7" i="20"/>
  <c r="L7" i="22" s="1"/>
  <c r="Q19" i="70"/>
  <c r="E30" i="64"/>
  <c r="AD31" i="64"/>
  <c r="B32" i="64"/>
  <c r="V17" i="44"/>
  <c r="E31" i="64"/>
  <c r="D32" i="64"/>
  <c r="O21" i="22" l="1"/>
  <c r="X16" i="44"/>
  <c r="C16" i="44" s="1"/>
  <c r="C28" i="20" s="1"/>
  <c r="J3" i="22"/>
  <c r="O23" i="22"/>
  <c r="N4" i="22"/>
  <c r="N2" i="22"/>
  <c r="N18" i="22"/>
  <c r="N16" i="22"/>
  <c r="N19" i="22"/>
  <c r="N30" i="22"/>
  <c r="AB30" i="22" s="1"/>
  <c r="T9" i="22"/>
  <c r="T14" i="22"/>
  <c r="T19" i="22"/>
  <c r="R19" i="22"/>
  <c r="N29" i="22"/>
  <c r="AB29" i="22" s="1"/>
  <c r="N22" i="22"/>
  <c r="N34" i="22"/>
  <c r="N32" i="22"/>
  <c r="N20" i="22"/>
  <c r="T18" i="22"/>
  <c r="T23" i="22"/>
  <c r="T4" i="22"/>
  <c r="N23" i="22"/>
  <c r="N21" i="22"/>
  <c r="N13" i="22"/>
  <c r="T17" i="22"/>
  <c r="T8" i="22"/>
  <c r="T13" i="22"/>
  <c r="N36" i="22"/>
  <c r="N14" i="22"/>
  <c r="N37" i="22"/>
  <c r="N5" i="22"/>
  <c r="N33" i="22"/>
  <c r="N8" i="22"/>
  <c r="T21" i="22"/>
  <c r="T10" i="22"/>
  <c r="T6" i="22"/>
  <c r="N3" i="22"/>
  <c r="N17" i="22"/>
  <c r="N31" i="22"/>
  <c r="N26" i="22"/>
  <c r="T7" i="22"/>
  <c r="T16" i="22"/>
  <c r="T25" i="22"/>
  <c r="N6" i="22"/>
  <c r="N24" i="22"/>
  <c r="N12" i="22"/>
  <c r="N39" i="22"/>
  <c r="N25" i="22"/>
  <c r="N28" i="22"/>
  <c r="T11" i="22"/>
  <c r="T15" i="22"/>
  <c r="N10" i="22"/>
  <c r="N35" i="22"/>
  <c r="N11" i="22"/>
  <c r="R24" i="22"/>
  <c r="R13" i="22"/>
  <c r="N38" i="22"/>
  <c r="R22" i="22"/>
  <c r="N7" i="22"/>
  <c r="N9" i="22"/>
  <c r="N40" i="22"/>
  <c r="N27" i="22"/>
  <c r="R40" i="22"/>
  <c r="R9" i="22"/>
  <c r="R8" i="22"/>
  <c r="R29" i="22"/>
  <c r="R6" i="22"/>
  <c r="R7" i="22"/>
  <c r="R16" i="22"/>
  <c r="Q27" i="22"/>
  <c r="R39" i="22"/>
  <c r="R33" i="22"/>
  <c r="R2" i="22"/>
  <c r="R12" i="22"/>
  <c r="Q14" i="22"/>
  <c r="R25" i="22"/>
  <c r="R20" i="22"/>
  <c r="Q35" i="22"/>
  <c r="C18" i="22"/>
  <c r="C26" i="22"/>
  <c r="C27" i="22"/>
  <c r="C14" i="22"/>
  <c r="C23" i="22"/>
  <c r="C16" i="22"/>
  <c r="C24" i="22"/>
  <c r="C17" i="22"/>
  <c r="C19" i="22"/>
  <c r="C12" i="22"/>
  <c r="C20" i="22"/>
  <c r="C22" i="22"/>
  <c r="C15" i="22"/>
  <c r="C13" i="22"/>
  <c r="C21" i="22"/>
  <c r="C28" i="22"/>
  <c r="R38" i="22"/>
  <c r="N15" i="22"/>
  <c r="AB15" i="22" s="1"/>
  <c r="Q10" i="22"/>
  <c r="R27" i="22"/>
  <c r="R32" i="22"/>
  <c r="Q37" i="22"/>
  <c r="M30" i="64"/>
  <c r="P2" i="22"/>
  <c r="P22" i="22"/>
  <c r="P9" i="22"/>
  <c r="P18" i="22"/>
  <c r="P14" i="22"/>
  <c r="P25" i="22"/>
  <c r="P8" i="22"/>
  <c r="P17" i="22"/>
  <c r="P24" i="22"/>
  <c r="P34" i="22"/>
  <c r="P19" i="22"/>
  <c r="P28" i="22"/>
  <c r="P27" i="22"/>
  <c r="P40" i="22"/>
  <c r="P4" i="22"/>
  <c r="P36" i="22"/>
  <c r="P12" i="22"/>
  <c r="P38" i="22"/>
  <c r="Q2" i="22"/>
  <c r="P16" i="22"/>
  <c r="P29" i="22"/>
  <c r="P21" i="22"/>
  <c r="P5" i="22"/>
  <c r="P6" i="22"/>
  <c r="P3" i="22"/>
  <c r="P37" i="22"/>
  <c r="P23" i="22"/>
  <c r="P26" i="22"/>
  <c r="P31" i="22"/>
  <c r="Q31" i="22"/>
  <c r="P7" i="22"/>
  <c r="P13" i="22"/>
  <c r="P33" i="22"/>
  <c r="P11" i="22"/>
  <c r="Q21" i="22"/>
  <c r="Q32" i="22"/>
  <c r="Y15" i="44"/>
  <c r="Y16" i="44" s="1"/>
  <c r="M38" i="22"/>
  <c r="M27" i="22"/>
  <c r="M17" i="22"/>
  <c r="M34" i="22"/>
  <c r="M9" i="22"/>
  <c r="M8" i="22"/>
  <c r="M14" i="22"/>
  <c r="M33" i="22"/>
  <c r="M13" i="22"/>
  <c r="M36" i="22"/>
  <c r="M23" i="22"/>
  <c r="M32" i="22"/>
  <c r="M31" i="22"/>
  <c r="AB31" i="22" s="1"/>
  <c r="M19" i="22"/>
  <c r="AB19" i="22" s="1"/>
  <c r="M26" i="22"/>
  <c r="M24" i="22"/>
  <c r="AB24" i="22" s="1"/>
  <c r="M10" i="22"/>
  <c r="AB10" i="22" s="1"/>
  <c r="M20" i="22"/>
  <c r="M16" i="22"/>
  <c r="M28" i="22"/>
  <c r="M21" i="22"/>
  <c r="M40" i="22"/>
  <c r="M11" i="22"/>
  <c r="M3" i="22"/>
  <c r="Q6" i="22"/>
  <c r="M12" i="22"/>
  <c r="M2" i="22"/>
  <c r="M22" i="22"/>
  <c r="M37" i="22"/>
  <c r="M7" i="22"/>
  <c r="AB7" i="22" s="1"/>
  <c r="Q23" i="22"/>
  <c r="Q22" i="22"/>
  <c r="M6" i="22"/>
  <c r="M18" i="22"/>
  <c r="M35" i="22"/>
  <c r="M5" i="22"/>
  <c r="Q38" i="22"/>
  <c r="Q30" i="22"/>
  <c r="Q34" i="22"/>
  <c r="Q8" i="22"/>
  <c r="J18" i="22"/>
  <c r="R30" i="22"/>
  <c r="R34" i="22"/>
  <c r="R31" i="22"/>
  <c r="R21" i="22"/>
  <c r="R15" i="22"/>
  <c r="Q40" i="22"/>
  <c r="Q4" i="22"/>
  <c r="Q15" i="22"/>
  <c r="J8" i="22"/>
  <c r="R18" i="22"/>
  <c r="R14" i="22"/>
  <c r="R26" i="22"/>
  <c r="R10" i="22"/>
  <c r="Q20" i="22"/>
  <c r="Q17" i="22"/>
  <c r="Q39" i="22"/>
  <c r="Q16" i="22"/>
  <c r="R11" i="22"/>
  <c r="R3" i="22"/>
  <c r="R28" i="22"/>
  <c r="R23" i="22"/>
  <c r="Q7" i="22"/>
  <c r="Q19" i="22"/>
  <c r="R4" i="22"/>
  <c r="R17" i="22"/>
  <c r="R37" i="22"/>
  <c r="R5" i="22"/>
  <c r="R35" i="22"/>
  <c r="Q28" i="22"/>
  <c r="Q3" i="22"/>
  <c r="Q13" i="22"/>
  <c r="Q5" i="22"/>
  <c r="Q33" i="22"/>
  <c r="Q29" i="22"/>
  <c r="J6" i="22"/>
  <c r="Q24" i="22"/>
  <c r="Q36" i="22"/>
  <c r="Q9" i="22"/>
  <c r="J11" i="22"/>
  <c r="Q11" i="22"/>
  <c r="Q12" i="22"/>
  <c r="J14" i="22"/>
  <c r="J4" i="22"/>
  <c r="J24" i="22"/>
  <c r="J5" i="22"/>
  <c r="Q25" i="22"/>
  <c r="J17" i="22"/>
  <c r="Q26" i="22"/>
  <c r="J7" i="22"/>
  <c r="J20" i="22"/>
  <c r="J10" i="22"/>
  <c r="J21" i="22"/>
  <c r="J22" i="22"/>
  <c r="J9" i="22"/>
  <c r="J13" i="22"/>
  <c r="J19" i="22"/>
  <c r="J23" i="22"/>
  <c r="J12" i="22"/>
  <c r="J2" i="22"/>
  <c r="Z19" i="70"/>
  <c r="W22" i="70"/>
  <c r="S23" i="70"/>
  <c r="C37" i="6" s="1"/>
  <c r="X17" i="44"/>
  <c r="C17" i="44" s="1"/>
  <c r="W19" i="44"/>
  <c r="AA17" i="70"/>
  <c r="H31" i="6" s="1"/>
  <c r="G26" i="20"/>
  <c r="AB17" i="22"/>
  <c r="L6" i="20"/>
  <c r="L6" i="22" s="1"/>
  <c r="Q20" i="70"/>
  <c r="B33" i="64"/>
  <c r="V18" i="44"/>
  <c r="E32" i="64"/>
  <c r="D33" i="64"/>
  <c r="AB16" i="22" l="1"/>
  <c r="AB23" i="22"/>
  <c r="AB18" i="22"/>
  <c r="AB12" i="22"/>
  <c r="AB13" i="22"/>
  <c r="AB27" i="22"/>
  <c r="AB20" i="22"/>
  <c r="AB32" i="22"/>
  <c r="AB14" i="22"/>
  <c r="AB28" i="22"/>
  <c r="AB21" i="22"/>
  <c r="AB26" i="22"/>
  <c r="C29" i="20"/>
  <c r="C29" i="22" s="1"/>
  <c r="AB11" i="22"/>
  <c r="AB22" i="22"/>
  <c r="AB8" i="22"/>
  <c r="AB9" i="22"/>
  <c r="G15" i="44"/>
  <c r="G27" i="20" s="1"/>
  <c r="W23" i="70"/>
  <c r="Z20" i="70"/>
  <c r="S24" i="70"/>
  <c r="C38" i="6" s="1"/>
  <c r="X18" i="44"/>
  <c r="C18" i="44" s="1"/>
  <c r="C30" i="20" s="1"/>
  <c r="C30" i="22" s="1"/>
  <c r="W20" i="44"/>
  <c r="AA18" i="70"/>
  <c r="H32" i="6" s="1"/>
  <c r="Y17" i="44"/>
  <c r="G16" i="44"/>
  <c r="AB6" i="22"/>
  <c r="L5" i="20"/>
  <c r="L5" i="22" s="1"/>
  <c r="Q21" i="70"/>
  <c r="AD33" i="64"/>
  <c r="D34" i="64"/>
  <c r="B34" i="64"/>
  <c r="AB33" i="22"/>
  <c r="V19" i="44"/>
  <c r="E33" i="64"/>
  <c r="Z21" i="70" l="1"/>
  <c r="W24" i="70"/>
  <c r="S25" i="70"/>
  <c r="C39" i="6" s="1"/>
  <c r="X19" i="44"/>
  <c r="C19" i="44" s="1"/>
  <c r="C31" i="20" s="1"/>
  <c r="C31" i="22" s="1"/>
  <c r="Y18" i="44"/>
  <c r="G17" i="44"/>
  <c r="W21" i="44"/>
  <c r="AA19" i="70"/>
  <c r="H33" i="6" s="1"/>
  <c r="G28" i="20"/>
  <c r="AB5" i="22"/>
  <c r="L4" i="20"/>
  <c r="L4" i="22" s="1"/>
  <c r="Q22" i="70"/>
  <c r="AD34" i="64"/>
  <c r="D35" i="64"/>
  <c r="B35" i="64"/>
  <c r="AB34" i="22"/>
  <c r="V20" i="44"/>
  <c r="E34" i="64"/>
  <c r="Z22" i="70" l="1"/>
  <c r="W25" i="70"/>
  <c r="S26" i="70"/>
  <c r="C40" i="6" s="1"/>
  <c r="X20" i="44"/>
  <c r="C20" i="44" s="1"/>
  <c r="C32" i="20" s="1"/>
  <c r="C32" i="22" s="1"/>
  <c r="AA21" i="70"/>
  <c r="W22" i="44"/>
  <c r="AA20" i="70"/>
  <c r="H34" i="6" s="1"/>
  <c r="Y19" i="44"/>
  <c r="G18" i="44"/>
  <c r="G29" i="20"/>
  <c r="L3" i="20"/>
  <c r="L3" i="22" s="1"/>
  <c r="AB4" i="22"/>
  <c r="Q23" i="70"/>
  <c r="D36" i="64"/>
  <c r="AD35" i="64"/>
  <c r="B36" i="64"/>
  <c r="AB35" i="22"/>
  <c r="V21" i="44"/>
  <c r="E35" i="64"/>
  <c r="Z23" i="70" l="1"/>
  <c r="W26" i="70"/>
  <c r="X21" i="44"/>
  <c r="C21" i="44" s="1"/>
  <c r="C33" i="20" s="1"/>
  <c r="C33" i="22" s="1"/>
  <c r="Y20" i="44"/>
  <c r="G19" i="44"/>
  <c r="W23" i="44"/>
  <c r="H35" i="6"/>
  <c r="G30" i="20"/>
  <c r="L2" i="20"/>
  <c r="L2" i="22" s="1"/>
  <c r="AB3" i="22"/>
  <c r="Q24" i="70"/>
  <c r="D37" i="64"/>
  <c r="AD36" i="64"/>
  <c r="B37" i="64"/>
  <c r="AB36" i="22"/>
  <c r="V22" i="44"/>
  <c r="E36" i="64"/>
  <c r="Z24" i="70" l="1"/>
  <c r="X22" i="44"/>
  <c r="C22" i="44" s="1"/>
  <c r="C34" i="20" s="1"/>
  <c r="C34" i="22" s="1"/>
  <c r="W24" i="44"/>
  <c r="AA22" i="70"/>
  <c r="H36" i="6" s="1"/>
  <c r="Y21" i="44"/>
  <c r="G20" i="44"/>
  <c r="G31" i="20"/>
  <c r="AB2" i="22"/>
  <c r="Q25" i="70"/>
  <c r="Z25" i="70" s="1"/>
  <c r="AD37" i="64"/>
  <c r="B38" i="64"/>
  <c r="AB37" i="22"/>
  <c r="V23" i="44"/>
  <c r="E37" i="64"/>
  <c r="D38" i="64"/>
  <c r="X23" i="44" l="1"/>
  <c r="C23" i="44" s="1"/>
  <c r="C35" i="20" s="1"/>
  <c r="C35" i="22" s="1"/>
  <c r="Y22" i="44"/>
  <c r="G21" i="44"/>
  <c r="W25" i="44"/>
  <c r="AA23" i="70"/>
  <c r="H37" i="6" s="1"/>
  <c r="G32" i="20"/>
  <c r="Q26" i="70"/>
  <c r="Z26" i="70" s="1"/>
  <c r="AD38" i="64"/>
  <c r="B39" i="64"/>
  <c r="AB38" i="22"/>
  <c r="V24" i="44"/>
  <c r="X24" i="44" s="1"/>
  <c r="E38" i="64"/>
  <c r="Y23" i="44" l="1"/>
  <c r="G22" i="44"/>
  <c r="W26" i="44"/>
  <c r="AA24" i="70"/>
  <c r="H38" i="6" s="1"/>
  <c r="C24" i="44"/>
  <c r="C36" i="20" s="1"/>
  <c r="C36" i="22" s="1"/>
  <c r="G33" i="20"/>
  <c r="AD39" i="64"/>
  <c r="D39" i="64"/>
  <c r="D40" i="64" s="1"/>
  <c r="B40" i="64"/>
  <c r="AB39" i="22"/>
  <c r="V25" i="44"/>
  <c r="X25" i="44" s="1"/>
  <c r="W27" i="44" l="1"/>
  <c r="AA25" i="70"/>
  <c r="H39" i="6" s="1"/>
  <c r="Y24" i="44"/>
  <c r="G23" i="44"/>
  <c r="C25" i="44"/>
  <c r="C37" i="20" s="1"/>
  <c r="C37" i="22" s="1"/>
  <c r="G34" i="20"/>
  <c r="E39" i="64"/>
  <c r="AB40" i="22"/>
  <c r="V26" i="44"/>
  <c r="X26" i="44" s="1"/>
  <c r="E40" i="64"/>
  <c r="W28" i="44" l="1"/>
  <c r="AA26" i="70"/>
  <c r="H40" i="6" s="1"/>
  <c r="G24" i="44"/>
  <c r="Y25" i="44"/>
  <c r="C26" i="44"/>
  <c r="C38" i="20" s="1"/>
  <c r="C38" i="22" s="1"/>
  <c r="G35" i="20"/>
  <c r="V27" i="44"/>
  <c r="X27" i="44" s="1"/>
  <c r="G25" i="44" l="1"/>
  <c r="Y26" i="44"/>
  <c r="C27" i="44"/>
  <c r="C39" i="20" s="1"/>
  <c r="C39" i="22" s="1"/>
  <c r="G36" i="20"/>
  <c r="V28" i="44"/>
  <c r="X28" i="44" s="1"/>
  <c r="G26" i="44" l="1"/>
  <c r="Y27" i="44"/>
  <c r="C28" i="44"/>
  <c r="C40" i="20" s="1"/>
  <c r="C40" i="22" s="1"/>
  <c r="G37" i="20"/>
  <c r="G27" i="44" l="1"/>
  <c r="Y28" i="44"/>
  <c r="G38" i="20"/>
  <c r="G28" i="44" l="1"/>
  <c r="G39" i="20"/>
  <c r="G40" i="20" l="1"/>
  <c r="E25" i="6" l="1"/>
  <c r="J25" i="22" l="1"/>
  <c r="E26" i="6"/>
  <c r="J26" i="22" l="1"/>
  <c r="F23" i="6" l="1"/>
  <c r="D15" i="17" l="1"/>
  <c r="D14" i="17"/>
  <c r="D8" i="17"/>
  <c r="D16" i="17"/>
  <c r="D6" i="17"/>
  <c r="D9" i="17"/>
  <c r="D11" i="17"/>
  <c r="D10" i="17"/>
  <c r="D13" i="17"/>
  <c r="D12" i="17"/>
  <c r="D26" i="17"/>
  <c r="D7" i="17"/>
  <c r="D4" i="17"/>
  <c r="D3" i="17"/>
  <c r="D2" i="17"/>
  <c r="D5" i="17"/>
  <c r="D17" i="17"/>
  <c r="D25" i="17"/>
  <c r="D24" i="17"/>
  <c r="D18" i="17" l="1"/>
  <c r="D19" i="17" l="1"/>
  <c r="D21" i="17" l="1"/>
  <c r="D20" i="17"/>
  <c r="D22" i="17" l="1"/>
  <c r="D23" i="17" l="1"/>
  <c r="T33" i="22" l="1"/>
  <c r="T32" i="22"/>
  <c r="T34" i="20"/>
  <c r="T35" i="20" s="1"/>
  <c r="T34" i="22" l="1"/>
  <c r="T26" i="22"/>
  <c r="T27" i="22"/>
  <c r="T28" i="22" l="1"/>
  <c r="T36" i="20"/>
  <c r="T35" i="22"/>
  <c r="T29" i="22" l="1"/>
  <c r="T37" i="20"/>
  <c r="T36" i="22"/>
  <c r="T38" i="20" l="1"/>
  <c r="T37" i="22"/>
  <c r="T30" i="22"/>
  <c r="T31" i="22" l="1"/>
  <c r="T39" i="20"/>
  <c r="T38" i="22"/>
  <c r="T40" i="20" l="1"/>
  <c r="T39" i="22"/>
  <c r="T40" i="22" l="1"/>
  <c r="J22" i="64" l="1"/>
  <c r="S22" i="22" l="1"/>
  <c r="J21" i="64"/>
  <c r="E22" i="22"/>
  <c r="B22" i="22"/>
  <c r="E21" i="22" l="1"/>
  <c r="B23" i="22"/>
  <c r="S21" i="22"/>
  <c r="B21" i="22"/>
  <c r="S23" i="22"/>
  <c r="E23" i="22"/>
  <c r="AA22" i="22"/>
  <c r="B22" i="17"/>
  <c r="J24" i="64"/>
  <c r="J20" i="64"/>
  <c r="AA21" i="22" l="1"/>
  <c r="B21" i="17"/>
  <c r="B23" i="17"/>
  <c r="AA23" i="22"/>
  <c r="H25" i="64"/>
  <c r="K25" i="64" s="1"/>
  <c r="C25" i="22" s="1"/>
  <c r="J19" i="64"/>
  <c r="E24" i="22"/>
  <c r="S24" i="22"/>
  <c r="B24" i="22"/>
  <c r="S20" i="22"/>
  <c r="B20" i="22"/>
  <c r="E20" i="22"/>
  <c r="J25" i="64" l="1"/>
  <c r="AA24" i="22"/>
  <c r="B24" i="17"/>
  <c r="J18" i="64"/>
  <c r="E25" i="22"/>
  <c r="S25" i="22"/>
  <c r="B25" i="22"/>
  <c r="AA20" i="22"/>
  <c r="B20" i="17"/>
  <c r="E19" i="22"/>
  <c r="S19" i="22"/>
  <c r="B19" i="22"/>
  <c r="AA19" i="22" l="1"/>
  <c r="B19" i="17"/>
  <c r="AA25" i="22"/>
  <c r="B25" i="17"/>
  <c r="E18" i="22"/>
  <c r="S18" i="22"/>
  <c r="B18" i="22"/>
  <c r="J17" i="64"/>
  <c r="S17" i="22" l="1"/>
  <c r="E17" i="22"/>
  <c r="B17" i="22"/>
  <c r="AA18" i="22"/>
  <c r="B18" i="17"/>
  <c r="J16" i="64"/>
  <c r="J27" i="64"/>
  <c r="E26" i="22"/>
  <c r="S26" i="22"/>
  <c r="B26" i="22"/>
  <c r="S27" i="22" l="1"/>
  <c r="AA17" i="22"/>
  <c r="B17" i="17"/>
  <c r="AA26" i="22"/>
  <c r="B26" i="17"/>
  <c r="J15" i="64"/>
  <c r="S16" i="22"/>
  <c r="E16" i="22"/>
  <c r="B16" i="22"/>
  <c r="J14" i="64" l="1"/>
  <c r="AA16" i="22"/>
  <c r="B16" i="17"/>
  <c r="S28" i="22"/>
  <c r="E15" i="22"/>
  <c r="S15" i="22"/>
  <c r="B15" i="22"/>
  <c r="J29" i="64"/>
  <c r="J30" i="64" l="1"/>
  <c r="S29" i="22"/>
  <c r="AA15" i="22"/>
  <c r="B15" i="17"/>
  <c r="H31" i="64"/>
  <c r="S14" i="22"/>
  <c r="E14" i="22"/>
  <c r="B14" i="22"/>
  <c r="J13" i="64"/>
  <c r="M31" i="64" l="1"/>
  <c r="AA14" i="22"/>
  <c r="B14" i="17"/>
  <c r="S30" i="22"/>
  <c r="J31" i="64"/>
  <c r="E13" i="22"/>
  <c r="S13" i="22"/>
  <c r="B13" i="22"/>
  <c r="J12" i="64"/>
  <c r="H32" i="64"/>
  <c r="M32" i="64" l="1"/>
  <c r="J32" i="64"/>
  <c r="S31" i="22"/>
  <c r="H33" i="64"/>
  <c r="H11" i="64"/>
  <c r="AA13" i="22"/>
  <c r="B13" i="17"/>
  <c r="E12" i="22"/>
  <c r="S12" i="22"/>
  <c r="B12" i="22"/>
  <c r="J11" i="64" l="1"/>
  <c r="K11" i="64"/>
  <c r="C11" i="22" s="1"/>
  <c r="M33" i="64"/>
  <c r="AA12" i="22"/>
  <c r="B12" i="17"/>
  <c r="H34" i="64"/>
  <c r="H10" i="64"/>
  <c r="E11" i="22"/>
  <c r="S11" i="22"/>
  <c r="B11" i="22"/>
  <c r="J33" i="64"/>
  <c r="S32" i="22"/>
  <c r="J10" i="64" l="1"/>
  <c r="K10" i="64"/>
  <c r="C10" i="22" s="1"/>
  <c r="M34" i="64"/>
  <c r="J34" i="64"/>
  <c r="AA11" i="22"/>
  <c r="B11" i="17"/>
  <c r="E10" i="22"/>
  <c r="S10" i="22"/>
  <c r="B10" i="22"/>
  <c r="S33" i="22"/>
  <c r="H9" i="64"/>
  <c r="H35" i="64"/>
  <c r="J9" i="64" l="1"/>
  <c r="S9" i="22" s="1"/>
  <c r="K9" i="64"/>
  <c r="C9" i="22" s="1"/>
  <c r="M35" i="64"/>
  <c r="H36" i="64"/>
  <c r="H8" i="64"/>
  <c r="S34" i="22"/>
  <c r="J35" i="64"/>
  <c r="AA10" i="22"/>
  <c r="B10" i="17"/>
  <c r="B9" i="22" l="1"/>
  <c r="E9" i="22"/>
  <c r="AA9" i="22" s="1"/>
  <c r="J8" i="64"/>
  <c r="K8" i="64"/>
  <c r="C8" i="22" s="1"/>
  <c r="M36" i="64"/>
  <c r="E8" i="22"/>
  <c r="S8" i="22"/>
  <c r="B8" i="22"/>
  <c r="S35" i="22"/>
  <c r="H37" i="64"/>
  <c r="H7" i="64"/>
  <c r="J36" i="64"/>
  <c r="B9" i="17" l="1"/>
  <c r="J7" i="64"/>
  <c r="K7" i="64"/>
  <c r="C7" i="22" s="1"/>
  <c r="M37" i="64"/>
  <c r="H6" i="64"/>
  <c r="J37" i="64"/>
  <c r="AA8" i="22"/>
  <c r="B8" i="17"/>
  <c r="E7" i="22"/>
  <c r="S7" i="22"/>
  <c r="B7" i="22"/>
  <c r="S36" i="22"/>
  <c r="H38" i="64"/>
  <c r="J6" i="64" l="1"/>
  <c r="K6" i="64"/>
  <c r="C6" i="22" s="1"/>
  <c r="M38" i="64"/>
  <c r="E6" i="22"/>
  <c r="B6" i="22"/>
  <c r="S6" i="22"/>
  <c r="H39" i="64"/>
  <c r="AA7" i="22"/>
  <c r="B7" i="17"/>
  <c r="H5" i="64"/>
  <c r="J38" i="64"/>
  <c r="S37" i="22"/>
  <c r="J5" i="64" l="1"/>
  <c r="E5" i="22" s="1"/>
  <c r="K5" i="64"/>
  <c r="C5" i="22" s="1"/>
  <c r="M39" i="64"/>
  <c r="S38" i="22"/>
  <c r="J39" i="64"/>
  <c r="AA6" i="22"/>
  <c r="B6" i="17"/>
  <c r="H4" i="64"/>
  <c r="H40" i="64"/>
  <c r="B5" i="22" l="1"/>
  <c r="S5" i="22"/>
  <c r="AA5" i="22" s="1"/>
  <c r="J4" i="64"/>
  <c r="B4" i="22" s="1"/>
  <c r="K4" i="64"/>
  <c r="C4" i="22" s="1"/>
  <c r="M40" i="64"/>
  <c r="J40" i="64"/>
  <c r="S4" i="22"/>
  <c r="E4" i="22"/>
  <c r="H3" i="64"/>
  <c r="S39" i="22"/>
  <c r="B5" i="17" l="1"/>
  <c r="J3" i="64"/>
  <c r="K3" i="64"/>
  <c r="C3" i="22" s="1"/>
  <c r="H2" i="64"/>
  <c r="AA4" i="22"/>
  <c r="B4" i="17"/>
  <c r="E3" i="22"/>
  <c r="S3" i="22"/>
  <c r="B3" i="22"/>
  <c r="J2" i="64" l="1"/>
  <c r="K2" i="64"/>
  <c r="C2" i="22" s="1"/>
  <c r="E2" i="22"/>
  <c r="S2" i="22"/>
  <c r="AA2" i="22" s="1"/>
  <c r="AA3" i="22"/>
  <c r="B3" i="17"/>
  <c r="B2" i="17" l="1"/>
  <c r="I22" i="64" l="1"/>
  <c r="L22" i="64" s="1"/>
  <c r="G21" i="64"/>
  <c r="I21" i="64" s="1"/>
  <c r="G23" i="64"/>
  <c r="I23" i="64" s="1"/>
  <c r="L21" i="64" l="1"/>
  <c r="F21" i="22" s="1"/>
  <c r="L23" i="64"/>
  <c r="I23" i="22" s="1"/>
  <c r="G20" i="64"/>
  <c r="I20" i="64" s="1"/>
  <c r="L20" i="64" s="1"/>
  <c r="F20" i="22" s="1"/>
  <c r="G24" i="64"/>
  <c r="I22" i="22"/>
  <c r="G22" i="22"/>
  <c r="F22" i="22"/>
  <c r="G21" i="22" l="1"/>
  <c r="G19" i="64"/>
  <c r="I19" i="64" s="1"/>
  <c r="L19" i="64" s="1"/>
  <c r="I21" i="22"/>
  <c r="F23" i="22"/>
  <c r="G23" i="22"/>
  <c r="I20" i="22"/>
  <c r="G20" i="22"/>
  <c r="Y22" i="22"/>
  <c r="I24" i="64"/>
  <c r="L24" i="64" s="1"/>
  <c r="G25" i="64"/>
  <c r="C22" i="17"/>
  <c r="G18" i="64" l="1"/>
  <c r="I18" i="64" s="1"/>
  <c r="L18" i="64" s="1"/>
  <c r="Y21" i="22"/>
  <c r="C21" i="17"/>
  <c r="C23" i="17"/>
  <c r="Y23" i="22"/>
  <c r="Y20" i="22"/>
  <c r="C20" i="17"/>
  <c r="I25" i="64"/>
  <c r="L25" i="64" s="1"/>
  <c r="G26" i="64"/>
  <c r="I19" i="22"/>
  <c r="F19" i="22"/>
  <c r="G19" i="22"/>
  <c r="I24" i="22"/>
  <c r="G24" i="22"/>
  <c r="F24" i="22"/>
  <c r="G17" i="64" l="1"/>
  <c r="G16" i="64" s="1"/>
  <c r="Y19" i="22"/>
  <c r="Y24" i="22"/>
  <c r="I17" i="64"/>
  <c r="L17" i="64" s="1"/>
  <c r="C24" i="17"/>
  <c r="I18" i="22"/>
  <c r="F18" i="22"/>
  <c r="G18" i="22"/>
  <c r="I26" i="64"/>
  <c r="L26" i="64" s="1"/>
  <c r="G27" i="64"/>
  <c r="I25" i="22"/>
  <c r="G25" i="22"/>
  <c r="F25" i="22"/>
  <c r="C19" i="17"/>
  <c r="Y18" i="22" l="1"/>
  <c r="Y25" i="22"/>
  <c r="C25" i="17"/>
  <c r="I26" i="22"/>
  <c r="G26" i="22"/>
  <c r="F26" i="22"/>
  <c r="C18" i="17"/>
  <c r="I16" i="64"/>
  <c r="L16" i="64" s="1"/>
  <c r="G15" i="64"/>
  <c r="I27" i="64"/>
  <c r="L27" i="64" s="1"/>
  <c r="G28" i="64"/>
  <c r="G17" i="22"/>
  <c r="I17" i="22"/>
  <c r="F17" i="22"/>
  <c r="Y17" i="22" l="1"/>
  <c r="Y26" i="22"/>
  <c r="I27" i="22"/>
  <c r="G27" i="22"/>
  <c r="F27" i="22"/>
  <c r="I16" i="22"/>
  <c r="G16" i="22"/>
  <c r="F16" i="22"/>
  <c r="C17" i="17"/>
  <c r="G29" i="64"/>
  <c r="I28" i="64"/>
  <c r="L28" i="64" s="1"/>
  <c r="I15" i="64"/>
  <c r="L15" i="64" s="1"/>
  <c r="G14" i="64"/>
  <c r="C26" i="17"/>
  <c r="Y16" i="22" l="1"/>
  <c r="Y27" i="22"/>
  <c r="C27" i="17"/>
  <c r="C16" i="17"/>
  <c r="I15" i="22"/>
  <c r="G15" i="22"/>
  <c r="F15" i="22"/>
  <c r="I28" i="22"/>
  <c r="G28" i="22"/>
  <c r="F28" i="22"/>
  <c r="G30" i="64"/>
  <c r="I29" i="64"/>
  <c r="L29" i="64" s="1"/>
  <c r="I14" i="64"/>
  <c r="L14" i="64" s="1"/>
  <c r="G13" i="64"/>
  <c r="Y15" i="22" l="1"/>
  <c r="Y28" i="22"/>
  <c r="I30" i="64"/>
  <c r="L30" i="64" s="1"/>
  <c r="G31" i="64"/>
  <c r="C15" i="17"/>
  <c r="C28" i="17"/>
  <c r="I29" i="22"/>
  <c r="F29" i="22"/>
  <c r="G29" i="22"/>
  <c r="I13" i="64"/>
  <c r="L13" i="64" s="1"/>
  <c r="G12" i="64"/>
  <c r="I14" i="22"/>
  <c r="G14" i="22"/>
  <c r="F14" i="22"/>
  <c r="Y29" i="22" l="1"/>
  <c r="Y14" i="22"/>
  <c r="I12" i="64"/>
  <c r="L12" i="64" s="1"/>
  <c r="G11" i="64"/>
  <c r="G13" i="22"/>
  <c r="I13" i="22"/>
  <c r="F13" i="22"/>
  <c r="I31" i="64"/>
  <c r="L31" i="64" s="1"/>
  <c r="G32" i="64"/>
  <c r="C14" i="17"/>
  <c r="G30" i="22"/>
  <c r="I30" i="22"/>
  <c r="F30" i="22"/>
  <c r="C29" i="17"/>
  <c r="Y13" i="22" l="1"/>
  <c r="Y30" i="22"/>
  <c r="I32" i="64"/>
  <c r="L32" i="64" s="1"/>
  <c r="G33" i="64"/>
  <c r="I11" i="64"/>
  <c r="L11" i="64" s="1"/>
  <c r="G10" i="64"/>
  <c r="C30" i="17"/>
  <c r="C13" i="17"/>
  <c r="I31" i="22"/>
  <c r="G31" i="22"/>
  <c r="F31" i="22"/>
  <c r="I12" i="22"/>
  <c r="G12" i="22"/>
  <c r="F12" i="22"/>
  <c r="Y31" i="22" l="1"/>
  <c r="Y12" i="22"/>
  <c r="I33" i="64"/>
  <c r="L33" i="64" s="1"/>
  <c r="G34" i="64"/>
  <c r="C31" i="17"/>
  <c r="I10" i="64"/>
  <c r="L10" i="64" s="1"/>
  <c r="G9" i="64"/>
  <c r="I32" i="22"/>
  <c r="F32" i="22"/>
  <c r="G32" i="22"/>
  <c r="C12" i="17"/>
  <c r="I11" i="22"/>
  <c r="G11" i="22"/>
  <c r="F11" i="22"/>
  <c r="Y32" i="22" l="1"/>
  <c r="Y11" i="22"/>
  <c r="I34" i="64"/>
  <c r="L34" i="64" s="1"/>
  <c r="G35" i="64"/>
  <c r="C11" i="17"/>
  <c r="I33" i="22"/>
  <c r="G33" i="22"/>
  <c r="F33" i="22"/>
  <c r="C32" i="17"/>
  <c r="I9" i="64"/>
  <c r="L9" i="64" s="1"/>
  <c r="G8" i="64"/>
  <c r="G10" i="22"/>
  <c r="I10" i="22"/>
  <c r="F10" i="22"/>
  <c r="Y33" i="22" l="1"/>
  <c r="Y10" i="22"/>
  <c r="C33" i="17"/>
  <c r="I35" i="64"/>
  <c r="L35" i="64" s="1"/>
  <c r="G36" i="64"/>
  <c r="G7" i="64"/>
  <c r="I8" i="64"/>
  <c r="L8" i="64" s="1"/>
  <c r="G9" i="22"/>
  <c r="F9" i="22"/>
  <c r="I9" i="22"/>
  <c r="C10" i="17"/>
  <c r="G34" i="22"/>
  <c r="I34" i="22"/>
  <c r="F34" i="22"/>
  <c r="Y9" i="22" l="1"/>
  <c r="Y34" i="22"/>
  <c r="C9" i="17"/>
  <c r="I35" i="22"/>
  <c r="G35" i="22"/>
  <c r="F35" i="22"/>
  <c r="I8" i="22"/>
  <c r="G8" i="22"/>
  <c r="F8" i="22"/>
  <c r="I7" i="64"/>
  <c r="L7" i="64" s="1"/>
  <c r="G6" i="64"/>
  <c r="C34" i="17"/>
  <c r="G37" i="64"/>
  <c r="I36" i="64"/>
  <c r="L36" i="64" s="1"/>
  <c r="Y35" i="22" l="1"/>
  <c r="Y8" i="22"/>
  <c r="I6" i="64"/>
  <c r="L6" i="64" s="1"/>
  <c r="G5" i="64"/>
  <c r="C35" i="17"/>
  <c r="I36" i="22"/>
  <c r="G36" i="22"/>
  <c r="F36" i="22"/>
  <c r="I37" i="64"/>
  <c r="L37" i="64" s="1"/>
  <c r="G38" i="64"/>
  <c r="I7" i="22"/>
  <c r="G7" i="22"/>
  <c r="F7" i="22"/>
  <c r="C8" i="17"/>
  <c r="Y36" i="22" l="1"/>
  <c r="Y7" i="22"/>
  <c r="G39" i="64"/>
  <c r="I38" i="64"/>
  <c r="L38" i="64" s="1"/>
  <c r="G37" i="22"/>
  <c r="I37" i="22"/>
  <c r="F37" i="22"/>
  <c r="I5" i="64"/>
  <c r="L5" i="64" s="1"/>
  <c r="G4" i="64"/>
  <c r="C36" i="17"/>
  <c r="C7" i="17"/>
  <c r="G6" i="22"/>
  <c r="I6" i="22"/>
  <c r="F6" i="22"/>
  <c r="Y6" i="22" l="1"/>
  <c r="Y37" i="22"/>
  <c r="C6" i="17"/>
  <c r="I4" i="64"/>
  <c r="L4" i="64" s="1"/>
  <c r="G3" i="64"/>
  <c r="G5" i="22"/>
  <c r="I5" i="22"/>
  <c r="F5" i="22"/>
  <c r="C37" i="17"/>
  <c r="I38" i="22"/>
  <c r="G38" i="22"/>
  <c r="F38" i="22"/>
  <c r="I39" i="64"/>
  <c r="L39" i="64" s="1"/>
  <c r="G40" i="64"/>
  <c r="Y5" i="22" l="1"/>
  <c r="Y38" i="22"/>
  <c r="G39" i="22"/>
  <c r="F39" i="22"/>
  <c r="I39" i="22"/>
  <c r="I4" i="22"/>
  <c r="F4" i="22"/>
  <c r="G4" i="22"/>
  <c r="C5" i="17"/>
  <c r="I40" i="64"/>
  <c r="L40" i="64" s="1"/>
  <c r="G2" i="64"/>
  <c r="I2" i="64" s="1"/>
  <c r="L2" i="64" s="1"/>
  <c r="I3" i="64"/>
  <c r="L3" i="64" s="1"/>
  <c r="C38" i="17"/>
  <c r="Y39" i="22" l="1"/>
  <c r="Y4" i="22"/>
  <c r="G40" i="22"/>
  <c r="I40" i="22"/>
  <c r="F40" i="22"/>
  <c r="I2" i="22"/>
  <c r="G2" i="22"/>
  <c r="F2" i="22"/>
  <c r="C39" i="17"/>
  <c r="G3" i="22"/>
  <c r="I3" i="22"/>
  <c r="F3" i="22"/>
  <c r="C4" i="17"/>
  <c r="Y2" i="22" l="1"/>
  <c r="Y3" i="22"/>
  <c r="Y40" i="22"/>
  <c r="C40" i="17"/>
  <c r="C2" i="17"/>
  <c r="C3" i="17"/>
  <c r="U33" i="22" l="1"/>
  <c r="U24" i="22"/>
  <c r="U32" i="22" l="1"/>
  <c r="U25" i="22"/>
  <c r="U27" i="22"/>
  <c r="U31" i="22"/>
  <c r="U28" i="22"/>
  <c r="U26" i="22"/>
  <c r="U29" i="22"/>
  <c r="U30" i="22"/>
  <c r="M25" i="22" l="1"/>
  <c r="AB25" i="22" l="1"/>
  <c r="F27" i="6" l="1"/>
  <c r="E27" i="22" s="1"/>
  <c r="R15" i="70"/>
  <c r="R13" i="70"/>
  <c r="B27" i="6" s="1"/>
  <c r="V14" i="70" l="1"/>
  <c r="B29" i="6"/>
  <c r="T15" i="70"/>
  <c r="T14" i="70"/>
  <c r="B28" i="6"/>
  <c r="B27" i="22"/>
  <c r="B27" i="17" s="1"/>
  <c r="E27" i="6"/>
  <c r="L27" i="6" s="1"/>
  <c r="T13" i="70"/>
  <c r="X14" i="70" l="1"/>
  <c r="F28" i="6" s="1"/>
  <c r="E28" i="22" s="1"/>
  <c r="V15" i="70"/>
  <c r="AA27" i="22"/>
  <c r="B29" i="22"/>
  <c r="E29" i="6"/>
  <c r="R16" i="70"/>
  <c r="B28" i="22"/>
  <c r="E28" i="6"/>
  <c r="L28" i="6" s="1"/>
  <c r="J27" i="22"/>
  <c r="D27" i="17" s="1"/>
  <c r="V16" i="70" l="1"/>
  <c r="X16" i="70" s="1"/>
  <c r="F30" i="6" s="1"/>
  <c r="E30" i="22" s="1"/>
  <c r="X15" i="70"/>
  <c r="F29" i="6" s="1"/>
  <c r="E29" i="22" s="1"/>
  <c r="AA29" i="22" s="1"/>
  <c r="L29" i="6"/>
  <c r="J28" i="22"/>
  <c r="D28" i="17" s="1"/>
  <c r="B30" i="6"/>
  <c r="T16" i="70"/>
  <c r="R17" i="70"/>
  <c r="B28" i="17"/>
  <c r="AA28" i="22"/>
  <c r="V17" i="70" l="1"/>
  <c r="X17" i="70" s="1"/>
  <c r="F31" i="6" s="1"/>
  <c r="E31" i="22" s="1"/>
  <c r="B29" i="17"/>
  <c r="J29" i="22"/>
  <c r="D29" i="17" s="1"/>
  <c r="R18" i="70"/>
  <c r="E30" i="6"/>
  <c r="L30" i="6" s="1"/>
  <c r="B30" i="22"/>
  <c r="T17" i="70"/>
  <c r="B31" i="6"/>
  <c r="V18" i="70" l="1"/>
  <c r="X18" i="70" s="1"/>
  <c r="F32" i="6" s="1"/>
  <c r="E32" i="22" s="1"/>
  <c r="R19" i="70"/>
  <c r="B31" i="22"/>
  <c r="E31" i="6"/>
  <c r="L31" i="6" s="1"/>
  <c r="B32" i="6"/>
  <c r="T18" i="70"/>
  <c r="AA30" i="22"/>
  <c r="J30" i="22"/>
  <c r="D30" i="17" s="1"/>
  <c r="V19" i="70" l="1"/>
  <c r="X19" i="70" s="1"/>
  <c r="F33" i="6" s="1"/>
  <c r="E33" i="22" s="1"/>
  <c r="E32" i="6"/>
  <c r="L32" i="6" s="1"/>
  <c r="B32" i="22"/>
  <c r="J31" i="22"/>
  <c r="D31" i="17" s="1"/>
  <c r="R20" i="70"/>
  <c r="AA31" i="22"/>
  <c r="B33" i="6"/>
  <c r="T19" i="70"/>
  <c r="V20" i="70" l="1"/>
  <c r="X20" i="70" s="1"/>
  <c r="R21" i="70"/>
  <c r="AA32" i="22"/>
  <c r="B33" i="22"/>
  <c r="E33" i="6"/>
  <c r="L33" i="6" s="1"/>
  <c r="B34" i="6"/>
  <c r="T20" i="70"/>
  <c r="J32" i="22"/>
  <c r="D32" i="17" s="1"/>
  <c r="F34" i="6"/>
  <c r="E34" i="22" s="1"/>
  <c r="V21" i="70" l="1"/>
  <c r="X21" i="70" s="1"/>
  <c r="V22" i="70"/>
  <c r="X22" i="70" s="1"/>
  <c r="F35" i="6"/>
  <c r="E35" i="22" s="1"/>
  <c r="B34" i="22"/>
  <c r="E34" i="6"/>
  <c r="L34" i="6" s="1"/>
  <c r="J33" i="22"/>
  <c r="D33" i="17" s="1"/>
  <c r="AA33" i="22"/>
  <c r="R22" i="70"/>
  <c r="B35" i="6"/>
  <c r="T21" i="70"/>
  <c r="J34" i="22" l="1"/>
  <c r="D34" i="17" s="1"/>
  <c r="B35" i="22"/>
  <c r="E35" i="6"/>
  <c r="L35" i="6" s="1"/>
  <c r="AA34" i="22"/>
  <c r="V23" i="70"/>
  <c r="X23" i="70" s="1"/>
  <c r="F36" i="6"/>
  <c r="E36" i="22" s="1"/>
  <c r="B36" i="6"/>
  <c r="T22" i="70"/>
  <c r="R23" i="70"/>
  <c r="J35" i="22" l="1"/>
  <c r="D35" i="17" s="1"/>
  <c r="R24" i="70"/>
  <c r="B36" i="22"/>
  <c r="E36" i="6"/>
  <c r="L36" i="6" s="1"/>
  <c r="AA35" i="22"/>
  <c r="T23" i="70"/>
  <c r="B37" i="6"/>
  <c r="F37" i="6"/>
  <c r="E37" i="22" s="1"/>
  <c r="V24" i="70"/>
  <c r="X24" i="70" s="1"/>
  <c r="J36" i="22" l="1"/>
  <c r="D36" i="17" s="1"/>
  <c r="AA36" i="22"/>
  <c r="F38" i="6"/>
  <c r="E38" i="22" s="1"/>
  <c r="B37" i="22"/>
  <c r="E37" i="6"/>
  <c r="L37" i="6" s="1"/>
  <c r="R25" i="70"/>
  <c r="V25" i="70"/>
  <c r="X25" i="70" s="1"/>
  <c r="T24" i="70"/>
  <c r="B38" i="6"/>
  <c r="F39" i="6" l="1"/>
  <c r="E39" i="22" s="1"/>
  <c r="J37" i="22"/>
  <c r="D37" i="17" s="1"/>
  <c r="R26" i="70"/>
  <c r="AA37" i="22"/>
  <c r="V26" i="70"/>
  <c r="X26" i="70" s="1"/>
  <c r="B38" i="22"/>
  <c r="E38" i="6"/>
  <c r="L38" i="6" s="1"/>
  <c r="T25" i="70"/>
  <c r="B39" i="6"/>
  <c r="F40" i="6" l="1"/>
  <c r="E40" i="22" s="1"/>
  <c r="J38" i="22"/>
  <c r="D38" i="17" s="1"/>
  <c r="E39" i="6"/>
  <c r="L39" i="6" s="1"/>
  <c r="B39" i="22"/>
  <c r="AA38" i="22"/>
  <c r="B40" i="6"/>
  <c r="T26" i="70"/>
  <c r="AA39" i="22" l="1"/>
  <c r="B40" i="22"/>
  <c r="E40" i="6"/>
  <c r="L40" i="6" s="1"/>
  <c r="J39" i="22"/>
  <c r="D39" i="17" s="1"/>
  <c r="J40" i="22" l="1"/>
  <c r="D40" i="17" s="1"/>
  <c r="AA40" i="22"/>
  <c r="K13" i="44" l="1"/>
  <c r="K12" i="44"/>
  <c r="K10" i="44" l="1"/>
  <c r="K9" i="44"/>
  <c r="K11" i="44"/>
  <c r="N10" i="44"/>
  <c r="K22" i="20" s="1"/>
  <c r="N11" i="44"/>
  <c r="K29" i="22" l="1"/>
  <c r="K23" i="20"/>
  <c r="K23" i="22" s="1"/>
  <c r="K4" i="22"/>
  <c r="K15" i="22"/>
  <c r="K14" i="22"/>
  <c r="K12" i="22"/>
  <c r="K10" i="22"/>
  <c r="K18" i="22"/>
  <c r="K26" i="22"/>
  <c r="K38" i="22"/>
  <c r="K9" i="22"/>
  <c r="K19" i="22"/>
  <c r="Z19" i="22" s="1"/>
  <c r="AC19" i="22" s="1"/>
  <c r="K25" i="22"/>
  <c r="K24" i="22"/>
  <c r="K35" i="22"/>
  <c r="K20" i="22"/>
  <c r="K5" i="22"/>
  <c r="K11" i="22"/>
  <c r="K16" i="22"/>
  <c r="K27" i="22"/>
  <c r="K32" i="22"/>
  <c r="K40" i="22"/>
  <c r="K37" i="22"/>
  <c r="Z37" i="22" s="1"/>
  <c r="K22" i="22"/>
  <c r="K2" i="22"/>
  <c r="K6" i="22"/>
  <c r="K21" i="22"/>
  <c r="K28" i="22"/>
  <c r="K33" i="22"/>
  <c r="K34" i="22"/>
  <c r="K13" i="22"/>
  <c r="K30" i="22"/>
  <c r="K31" i="22"/>
  <c r="K39" i="22"/>
  <c r="K3" i="22"/>
  <c r="K7" i="22"/>
  <c r="K17" i="22"/>
  <c r="K8" i="22"/>
  <c r="K36" i="22"/>
  <c r="Z21" i="22" l="1"/>
  <c r="AC21" i="22" s="1"/>
  <c r="E21" i="17"/>
  <c r="F21" i="17" s="1"/>
  <c r="E40" i="17"/>
  <c r="Z40" i="22"/>
  <c r="AC40" i="22" s="1"/>
  <c r="E11" i="17"/>
  <c r="F11" i="17" s="1"/>
  <c r="Z11" i="22"/>
  <c r="E25" i="17"/>
  <c r="F25" i="17" s="1"/>
  <c r="Z25" i="22"/>
  <c r="AC25" i="22" s="1"/>
  <c r="Z12" i="22"/>
  <c r="AC12" i="22" s="1"/>
  <c r="E12" i="17"/>
  <c r="F12" i="17" s="1"/>
  <c r="Z5" i="22"/>
  <c r="E5" i="17"/>
  <c r="F5" i="17" s="1"/>
  <c r="Z9" i="22"/>
  <c r="E9" i="17"/>
  <c r="F9" i="17" s="1"/>
  <c r="Z15" i="22"/>
  <c r="AC15" i="22" s="1"/>
  <c r="E15" i="17"/>
  <c r="F15" i="17" s="1"/>
  <c r="E8" i="17"/>
  <c r="F8" i="17" s="1"/>
  <c r="Z8" i="22"/>
  <c r="E19" i="17"/>
  <c r="F19" i="17" s="1"/>
  <c r="Z20" i="22"/>
  <c r="AC20" i="22" s="1"/>
  <c r="E20" i="17"/>
  <c r="F20" i="17" s="1"/>
  <c r="Z4" i="22"/>
  <c r="E4" i="17"/>
  <c r="F4" i="17" s="1"/>
  <c r="E17" i="17"/>
  <c r="F17" i="17" s="1"/>
  <c r="Z17" i="22"/>
  <c r="AC17" i="22" s="1"/>
  <c r="Z30" i="22"/>
  <c r="AC30" i="22" s="1"/>
  <c r="E30" i="17"/>
  <c r="E6" i="17"/>
  <c r="F6" i="17" s="1"/>
  <c r="Z6" i="22"/>
  <c r="Z35" i="22"/>
  <c r="AC35" i="22" s="1"/>
  <c r="E35" i="17"/>
  <c r="Z38" i="22"/>
  <c r="AC38" i="22" s="1"/>
  <c r="E38" i="17"/>
  <c r="Z23" i="22"/>
  <c r="AC23" i="22" s="1"/>
  <c r="E23" i="17"/>
  <c r="F23" i="17" s="1"/>
  <c r="Z36" i="22"/>
  <c r="AC36" i="22" s="1"/>
  <c r="E36" i="17"/>
  <c r="E31" i="17"/>
  <c r="Z31" i="22"/>
  <c r="AC31" i="22" s="1"/>
  <c r="E34" i="17"/>
  <c r="Z34" i="22"/>
  <c r="AC34" i="22" s="1"/>
  <c r="E2" i="17"/>
  <c r="F2" i="17" s="1"/>
  <c r="Z2" i="22"/>
  <c r="Z27" i="22"/>
  <c r="AC27" i="22" s="1"/>
  <c r="E27" i="17"/>
  <c r="F27" i="17" s="1"/>
  <c r="Z26" i="22"/>
  <c r="AC26" i="22" s="1"/>
  <c r="E26" i="17"/>
  <c r="F26" i="17" s="1"/>
  <c r="Z14" i="22"/>
  <c r="AC14" i="22" s="1"/>
  <c r="E14" i="17"/>
  <c r="F14" i="17" s="1"/>
  <c r="E13" i="17"/>
  <c r="F13" i="17" s="1"/>
  <c r="Z13" i="22"/>
  <c r="AC13" i="22" s="1"/>
  <c r="E3" i="17"/>
  <c r="F3" i="17" s="1"/>
  <c r="Z3" i="22"/>
  <c r="E39" i="17"/>
  <c r="Z39" i="22"/>
  <c r="AC39" i="22" s="1"/>
  <c r="E33" i="17"/>
  <c r="Z33" i="22"/>
  <c r="AC33" i="22" s="1"/>
  <c r="E22" i="17"/>
  <c r="F22" i="17" s="1"/>
  <c r="Z22" i="22"/>
  <c r="AC22" i="22" s="1"/>
  <c r="E18" i="17"/>
  <c r="F18" i="17" s="1"/>
  <c r="Z18" i="22"/>
  <c r="AC18" i="22" s="1"/>
  <c r="E32" i="17"/>
  <c r="Z32" i="22"/>
  <c r="AC32" i="22" s="1"/>
  <c r="E7" i="17"/>
  <c r="F7" i="17" s="1"/>
  <c r="Z7" i="22"/>
  <c r="E28" i="17"/>
  <c r="F28" i="17" s="1"/>
  <c r="Z28" i="22"/>
  <c r="AC28" i="22" s="1"/>
  <c r="E37" i="17"/>
  <c r="AC37" i="22"/>
  <c r="E16" i="17"/>
  <c r="F16" i="17" s="1"/>
  <c r="Z16" i="22"/>
  <c r="AC16" i="22" s="1"/>
  <c r="Z24" i="22"/>
  <c r="AC24" i="22" s="1"/>
  <c r="E24" i="17"/>
  <c r="F24" i="17" s="1"/>
  <c r="E10" i="17"/>
  <c r="F10" i="17" s="1"/>
  <c r="Z10" i="22"/>
  <c r="E29" i="17"/>
  <c r="F29" i="17" s="1"/>
  <c r="Z29" i="22"/>
  <c r="AC29" i="22" s="1"/>
  <c r="B39" i="17" l="1"/>
  <c r="F39" i="17" s="1"/>
  <c r="B34" i="17"/>
  <c r="F34" i="17" s="1"/>
  <c r="B31" i="17"/>
  <c r="F31" i="17" s="1"/>
  <c r="B37" i="17"/>
  <c r="F37" i="17" s="1"/>
  <c r="B30" i="17"/>
  <c r="F30" i="17" s="1"/>
  <c r="B33" i="17"/>
  <c r="F33" i="17" s="1"/>
  <c r="B38" i="17"/>
  <c r="F38" i="17" s="1"/>
  <c r="B40" i="17"/>
  <c r="F40" i="17" s="1"/>
  <c r="B36" i="17"/>
  <c r="F36" i="17" s="1"/>
  <c r="B35" i="17"/>
  <c r="F35" i="17" s="1"/>
  <c r="B32" i="17"/>
  <c r="F32" i="17" s="1"/>
</calcChain>
</file>

<file path=xl/sharedStrings.xml><?xml version="1.0" encoding="utf-8"?>
<sst xmlns="http://schemas.openxmlformats.org/spreadsheetml/2006/main" count="499" uniqueCount="246">
  <si>
    <t>EFurn</t>
  </si>
  <si>
    <t>HPHeat</t>
  </si>
  <si>
    <t>CAC</t>
  </si>
  <si>
    <t>HPCool</t>
  </si>
  <si>
    <t>RAC</t>
  </si>
  <si>
    <t>EWHeat</t>
  </si>
  <si>
    <t>ECook</t>
  </si>
  <si>
    <t>Ref1</t>
  </si>
  <si>
    <t>Ref2</t>
  </si>
  <si>
    <t>Frz</t>
  </si>
  <si>
    <t>Dish</t>
  </si>
  <si>
    <t>CWash</t>
  </si>
  <si>
    <t>EDry</t>
  </si>
  <si>
    <t>Light</t>
  </si>
  <si>
    <t>Misc</t>
  </si>
  <si>
    <t>Year</t>
  </si>
  <si>
    <t>Heating</t>
  </si>
  <si>
    <t>Cooling</t>
  </si>
  <si>
    <t>Month</t>
  </si>
  <si>
    <t>NonHVAC</t>
  </si>
  <si>
    <t>Heat pump space heating</t>
  </si>
  <si>
    <t>Central air conditioning</t>
  </si>
  <si>
    <t>Heat pump space cooling</t>
  </si>
  <si>
    <t>Room air conditioners</t>
  </si>
  <si>
    <t>Electric water heating</t>
  </si>
  <si>
    <t>Electric cooking</t>
  </si>
  <si>
    <t>Refrigerator</t>
  </si>
  <si>
    <t>Second refrigerator</t>
  </si>
  <si>
    <t>Freezer</t>
  </si>
  <si>
    <t>Dishwasher</t>
  </si>
  <si>
    <t>Electric clothes washer</t>
  </si>
  <si>
    <t>Electric clothes dryer</t>
  </si>
  <si>
    <t>Lighting</t>
  </si>
  <si>
    <t>Miscellaneous electric appliances</t>
  </si>
  <si>
    <t>End Use Definitions</t>
  </si>
  <si>
    <t>Cook</t>
  </si>
  <si>
    <t>Ref</t>
  </si>
  <si>
    <t>Shares</t>
  </si>
  <si>
    <t>Color Scheme</t>
  </si>
  <si>
    <t>EHP SpCool</t>
  </si>
  <si>
    <t>EHP SpHeat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</si>
  <si>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</si>
  <si>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</si>
  <si>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</si>
  <si>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</si>
  <si>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Definitions</t>
  </si>
  <si>
    <t>UtilityData</t>
  </si>
  <si>
    <t>Contains Residential Sales History; History and forecasts for economic and weather variables</t>
  </si>
  <si>
    <t>AnnualIndices</t>
  </si>
  <si>
    <t>ShareUEC</t>
  </si>
  <si>
    <t>Annual end-use indices reflecting efficiency and share trends</t>
  </si>
  <si>
    <t>Annual equipment indices reflecting efficiency and share trends</t>
  </si>
  <si>
    <t>Annual equipment share history and forecast</t>
  </si>
  <si>
    <t>Efficiencies</t>
  </si>
  <si>
    <t>Annual equipment efficiency history and forecast</t>
  </si>
  <si>
    <t>EIAData</t>
  </si>
  <si>
    <t>Equipment efficiency, shares forecasts from Energy Information Adminstration Annual Energy Outlook Forecast</t>
  </si>
  <si>
    <t>MonthlyMults</t>
  </si>
  <si>
    <t>Monthly multipliers to convert annual usage values to monthly values</t>
  </si>
  <si>
    <t>Equipment Definitions</t>
  </si>
  <si>
    <t>Worksheet Definitions</t>
  </si>
  <si>
    <t>Adj Factor</t>
  </si>
  <si>
    <t>Stock Aver. Equipment Efficiency: Source Energy Information Adminstration</t>
  </si>
  <si>
    <t>New England</t>
  </si>
  <si>
    <t>Census Divisions</t>
  </si>
  <si>
    <t>NENG</t>
  </si>
  <si>
    <t>MATL</t>
  </si>
  <si>
    <t>ENC</t>
  </si>
  <si>
    <t>WNC</t>
  </si>
  <si>
    <t>SATL</t>
  </si>
  <si>
    <t>ESC</t>
  </si>
  <si>
    <t>WSC</t>
  </si>
  <si>
    <t>MNT</t>
  </si>
  <si>
    <t>PAC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</si>
  <si>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</si>
  <si>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</si>
  <si>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</si>
  <si>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</si>
  <si>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</si>
  <si>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</si>
  <si>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</si>
  <si>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</t>
  </si>
  <si>
    <t>TV</t>
  </si>
  <si>
    <t>HSPF</t>
  </si>
  <si>
    <t>SEER</t>
  </si>
  <si>
    <t>EER</t>
  </si>
  <si>
    <t>EF</t>
  </si>
  <si>
    <t xml:space="preserve">CAC </t>
  </si>
  <si>
    <t xml:space="preserve">RAC </t>
  </si>
  <si>
    <t>SurfaceArea</t>
  </si>
  <si>
    <t>Electric furnace and resistant room space heaters</t>
  </si>
  <si>
    <t>kWh/yr</t>
  </si>
  <si>
    <t>TV sets</t>
  </si>
  <si>
    <t>StructuralVars</t>
  </si>
  <si>
    <t>Annual building structure variables reflecting square footage and shell efficiency index trends</t>
  </si>
  <si>
    <t>Space heating [kWh/Year]</t>
  </si>
  <si>
    <t>Space cooling [kWh/Year]</t>
  </si>
  <si>
    <t>Electric water heating [kWh/Year]</t>
  </si>
  <si>
    <t>Other non heating/cooling end uses  [kWh/Year]</t>
  </si>
  <si>
    <t xml:space="preserve">Total </t>
  </si>
  <si>
    <t xml:space="preserve">HSPF : </t>
  </si>
  <si>
    <t>Heating Seasonal Performance Factor. The total heating output of a heat pump in BTU during its normal annual usage</t>
  </si>
  <si>
    <t>period for heating divided by total electric input in watt-hours during the same period.</t>
  </si>
  <si>
    <t>SEER :</t>
  </si>
  <si>
    <t>Seasonal Energy Efficiency Ratio:  The total cooling of a central unitary air conditioner or a unitary heat pump in</t>
  </si>
  <si>
    <t>Btu during its normal annual usage period for cooling divided by the total electric energy input in watt-hours during the same period.</t>
  </si>
  <si>
    <t>EER :</t>
  </si>
  <si>
    <t>Energy Efficiency Ratio. A ratio calculated by dividing the cooling capacity in Btu per hour by the power input in</t>
  </si>
  <si>
    <t>watts at any given set of rating conditions, expressed in Btu per hour per watt.</t>
  </si>
  <si>
    <t>EF :</t>
  </si>
  <si>
    <t>by the Department of Energy.</t>
  </si>
  <si>
    <t>BSE Index Heat</t>
  </si>
  <si>
    <t>BSE Index Cool</t>
  </si>
  <si>
    <t>StrucVarIndHt</t>
  </si>
  <si>
    <t>StrucVarCl</t>
  </si>
  <si>
    <t>StrucVarHt</t>
  </si>
  <si>
    <t>StrucVarIndCl</t>
  </si>
  <si>
    <t>SecHt</t>
  </si>
  <si>
    <t>Households</t>
  </si>
  <si>
    <t>COP :</t>
  </si>
  <si>
    <t>Coefficient of Performance:  Energy efficiency rating measure determined, under specific testing conditions, by dividing the energy output by the energy input.</t>
  </si>
  <si>
    <t>COP</t>
  </si>
  <si>
    <t>GHP SpHeat</t>
  </si>
  <si>
    <t>GHP SpCool</t>
  </si>
  <si>
    <t>GHPHeat</t>
  </si>
  <si>
    <t>GHPCool</t>
  </si>
  <si>
    <t>FurnFan</t>
  </si>
  <si>
    <t>kWh/load</t>
  </si>
  <si>
    <t>Efficiency Factor. Efficiency (measured in Btu out / Btu in) of water heaters and other equipment under certain test conditions specified</t>
  </si>
  <si>
    <t>EV</t>
  </si>
  <si>
    <t>PV</t>
  </si>
  <si>
    <t>SquareFootage (NEC)</t>
  </si>
  <si>
    <t>Floor Space (sqm)</t>
  </si>
  <si>
    <t>Tot # of HH's</t>
  </si>
  <si>
    <t>HP</t>
  </si>
  <si>
    <t>Range</t>
  </si>
  <si>
    <t>Dryer</t>
  </si>
  <si>
    <t>OthApp</t>
  </si>
  <si>
    <t>Consumption (PJ)</t>
  </si>
  <si>
    <t>Consumption (kWh)</t>
  </si>
  <si>
    <t>Equipment Stock (thou)</t>
  </si>
  <si>
    <t>Saturation (%)</t>
  </si>
  <si>
    <t>Intensity (kWh/HH)</t>
  </si>
  <si>
    <t>NRCan numbers</t>
  </si>
  <si>
    <t>UEC (kWh/unit)</t>
  </si>
  <si>
    <t>TotalHt</t>
  </si>
  <si>
    <t>EWHeat2</t>
  </si>
  <si>
    <t xml:space="preserve">Saturations </t>
  </si>
  <si>
    <t>Data</t>
  </si>
  <si>
    <t>http://oee.nrcan.gc.ca/corporate/statistics/neud/dpa/trends_res_ns.cfm</t>
  </si>
  <si>
    <t>Table:</t>
  </si>
  <si>
    <t>HHs - 14</t>
  </si>
  <si>
    <t xml:space="preserve">NRCAN </t>
  </si>
  <si>
    <t>EIA</t>
  </si>
  <si>
    <t>From Itron</t>
  </si>
  <si>
    <t>Canada</t>
  </si>
  <si>
    <t>Atlantic</t>
  </si>
  <si>
    <t>Green cells are to be pasted over for an update (EIA or NRCan data)</t>
  </si>
  <si>
    <t>AE</t>
  </si>
  <si>
    <t>HP AE conv</t>
  </si>
  <si>
    <t>Efurn</t>
  </si>
  <si>
    <t>%Efurn</t>
  </si>
  <si>
    <t>%HP</t>
  </si>
  <si>
    <t>Cust Fcst</t>
  </si>
  <si>
    <t>HHS</t>
  </si>
  <si>
    <t>Adj HP</t>
  </si>
  <si>
    <t>Adj HPCool</t>
  </si>
  <si>
    <t>New HP HSPF</t>
  </si>
  <si>
    <t>New HP SEER</t>
  </si>
  <si>
    <t>Electric Baseboard</t>
  </si>
  <si>
    <t>Portable Electric</t>
  </si>
  <si>
    <t>Electric Fireplace</t>
  </si>
  <si>
    <t>SecHeat</t>
  </si>
  <si>
    <t>Other</t>
  </si>
  <si>
    <t>Ref/Frez</t>
  </si>
  <si>
    <t>Stock Average Equpment Efficiency</t>
  </si>
  <si>
    <t>NEMS Consumption Projections (mmBtu)</t>
  </si>
  <si>
    <t>CENT_AIR</t>
  </si>
  <si>
    <t>CL_WASH</t>
  </si>
  <si>
    <t>DS_WASH</t>
  </si>
  <si>
    <t>EL</t>
  </si>
  <si>
    <t>ELEC_DRY</t>
  </si>
  <si>
    <t>ELEC_HP</t>
  </si>
  <si>
    <t>ELEC_RAD</t>
  </si>
  <si>
    <t>ELEC_STV</t>
  </si>
  <si>
    <t>ELEC_WH</t>
  </si>
  <si>
    <t>EXT</t>
  </si>
  <si>
    <t>FurnaceFans</t>
  </si>
  <si>
    <t>FREZ</t>
  </si>
  <si>
    <t>GEO_HP</t>
  </si>
  <si>
    <t>GSL</t>
  </si>
  <si>
    <t>LFL</t>
  </si>
  <si>
    <t>MEL</t>
  </si>
  <si>
    <t>PC&amp;R</t>
  </si>
  <si>
    <t>REF</t>
  </si>
  <si>
    <t>REFR</t>
  </si>
  <si>
    <t>ROOM_AIR</t>
  </si>
  <si>
    <t>SOLAR_WH</t>
  </si>
  <si>
    <t>TV&amp;R</t>
  </si>
  <si>
    <t>Total</t>
  </si>
  <si>
    <t>Consumption (mmBtu)</t>
  </si>
  <si>
    <t>Equipment Stock (units)</t>
  </si>
  <si>
    <t>Raw Intensity (kWh/year)</t>
  </si>
  <si>
    <t>Observed Use Per Customer (kWh/year)</t>
  </si>
  <si>
    <t>Adjustment Factor</t>
  </si>
  <si>
    <t>Adjusted Intensity (kWh/year)</t>
  </si>
  <si>
    <t>Nova Scotia Share (%)</t>
  </si>
  <si>
    <t>HP in new Construction</t>
  </si>
  <si>
    <t>HP Primary Heating</t>
  </si>
  <si>
    <t>Sec Heat</t>
  </si>
  <si>
    <t>Sec Heat Homes</t>
  </si>
  <si>
    <t>%Cooling</t>
  </si>
  <si>
    <t>Other (HP?)</t>
  </si>
  <si>
    <t>Secondary Heat - From NRCAN 2011 SHEU</t>
  </si>
  <si>
    <t>AE%</t>
  </si>
  <si>
    <t>NAE%</t>
  </si>
  <si>
    <t>NAE</t>
  </si>
  <si>
    <t>Starts w/ electric heating</t>
  </si>
  <si>
    <t>Number of HP/res</t>
  </si>
  <si>
    <t>Res Cust HP installed (incl new)</t>
  </si>
  <si>
    <t>(Average Aggregation)  Housing Completions, Singles, Nova Scotia (Thousands ('000s))</t>
  </si>
  <si>
    <t>(Average Aggregation)  Housing Completions, Multiples, Nova Scotia (Thousands ('000s))</t>
  </si>
  <si>
    <t>Total Completions</t>
  </si>
  <si>
    <t>Total number single family ('000)</t>
  </si>
  <si>
    <t>Total number multi family ('000)</t>
  </si>
  <si>
    <t>Total Floor Space - single family (millions sqm)</t>
  </si>
  <si>
    <t>Total Floor Space - multi family (millions sqm)</t>
  </si>
  <si>
    <t>Single avg sqm</t>
  </si>
  <si>
    <t>Multi avg sqm</t>
  </si>
  <si>
    <t>Avg sqm added</t>
  </si>
  <si>
    <t>New build size increase over avg size</t>
  </si>
  <si>
    <t>noSolar</t>
  </si>
  <si>
    <t>Cust Count</t>
  </si>
  <si>
    <t>Water Heater Stock</t>
  </si>
  <si>
    <t>PV/Cust</t>
  </si>
  <si>
    <t>Housing Completions</t>
  </si>
  <si>
    <t>DSM</t>
  </si>
  <si>
    <t>2015 Intensity Calculations</t>
  </si>
  <si>
    <t>Base Year (2015)</t>
  </si>
  <si>
    <t>Other With PV EV</t>
  </si>
  <si>
    <t>Cumul new HP Heat</t>
  </si>
  <si>
    <t>HP Heat %</t>
  </si>
  <si>
    <t>HP Heat Index</t>
  </si>
  <si>
    <t>StrucVarIndHP</t>
  </si>
  <si>
    <t>EV (GWh)</t>
  </si>
  <si>
    <t>EV/Cust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</si>
</sst>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0.0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0.000"/>
    <numFmt numFmtId="171" formatCode="#,##0.0"/>
    <numFmt numFmtId="172" formatCode="#,##0.000"/>
    <numFmt numFmtId="173" formatCode="_-* #,##0_-;\-* #,##0_-;_-* &quot;-&quot;??_-;_-@_-"/>
  </numFmts>
  <fonts count="5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0"/>
      <color indexed="48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b/>
      <sz val="10"/>
      <color rgb="FFFF0000"/>
      <name val="Arial"/>
      <family val="2"/>
    </font>
    <font>
      <sz val="11"/>
      <color rgb="FF000000"/>
      <name val="Calibri"/>
      <family val="2"/>
    </font>
    <font>
      <sz val="10"/>
      <color rgb="FF0000FF"/>
      <name val="Arial"/>
      <family val="2"/>
    </font>
    <font>
      <sz val="10"/>
      <color theme="1"/>
      <name val="Arial"/>
      <family val="2"/>
    </font>
    <font>
      <sz val="11"/>
      <color theme="4"/>
      <name val="Calibri"/>
      <family val="2"/>
    </font>
    <font>
      <sz val="11"/>
      <name val="Calibri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6" fillId="27" borderId="0" applyNumberFormat="0" applyBorder="0" applyAlignment="0" applyProtection="0"/>
    <xf numFmtId="0" fontId="27" fillId="28" borderId="6" applyNumberFormat="0" applyAlignment="0" applyProtection="0"/>
    <xf numFmtId="0" fontId="28" fillId="29" borderId="7" applyNumberFormat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30" borderId="0" applyNumberFormat="0" applyBorder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31" borderId="6" applyNumberFormat="0" applyAlignment="0" applyProtection="0"/>
    <xf numFmtId="0" fontId="36" fillId="0" borderId="11" applyNumberFormat="0" applyFill="0" applyAlignment="0" applyProtection="0"/>
    <xf numFmtId="0" fontId="37" fillId="32" borderId="0" applyNumberFormat="0" applyBorder="0" applyAlignment="0" applyProtection="0"/>
    <xf numFmtId="0" fontId="6" fillId="0" borderId="0"/>
    <xf numFmtId="0" fontId="24" fillId="0" borderId="0"/>
    <xf numFmtId="0" fontId="24" fillId="33" borderId="12" applyNumberFormat="0" applyFont="0" applyAlignment="0" applyProtection="0"/>
    <xf numFmtId="0" fontId="38" fillId="28" borderId="13" applyNumberForma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33" borderId="12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7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168" fontId="0" fillId="0" borderId="0" xfId="28" applyNumberFormat="1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0" fillId="2" borderId="0" xfId="0" applyFill="1"/>
    <xf numFmtId="0" fontId="12" fillId="0" borderId="0" xfId="0" applyFont="1"/>
    <xf numFmtId="168" fontId="0" fillId="0" borderId="0" xfId="28" applyNumberFormat="1" applyFont="1" applyFill="1"/>
    <xf numFmtId="0" fontId="5" fillId="0" borderId="0" xfId="0" applyFont="1" applyAlignment="1">
      <alignment horizontal="right"/>
    </xf>
    <xf numFmtId="165" fontId="2" fillId="0" borderId="0" xfId="48" applyNumberFormat="1" applyBorder="1"/>
    <xf numFmtId="3" fontId="0" fillId="0" borderId="0" xfId="0" applyNumberFormat="1"/>
    <xf numFmtId="168" fontId="2" fillId="0" borderId="0" xfId="28" applyNumberFormat="1" applyBorder="1"/>
    <xf numFmtId="0" fontId="3" fillId="0" borderId="0" xfId="0" applyFont="1" applyAlignment="1">
      <alignment horizontal="right"/>
    </xf>
    <xf numFmtId="0" fontId="3" fillId="0" borderId="0" xfId="0" applyFont="1"/>
    <xf numFmtId="165" fontId="0" fillId="0" borderId="0" xfId="48" applyNumberFormat="1" applyFont="1" applyFill="1" applyBorder="1"/>
    <xf numFmtId="0" fontId="6" fillId="0" borderId="0" xfId="0" applyFont="1"/>
    <xf numFmtId="10" fontId="6" fillId="0" borderId="0" xfId="48" applyNumberFormat="1" applyFont="1" applyFill="1" applyBorder="1"/>
    <xf numFmtId="168" fontId="5" fillId="0" borderId="0" xfId="28" applyNumberFormat="1" applyFont="1" applyBorder="1" applyAlignment="1">
      <alignment horizontal="center"/>
    </xf>
    <xf numFmtId="168" fontId="12" fillId="0" borderId="0" xfId="28" applyNumberFormat="1" applyFont="1" applyBorder="1"/>
    <xf numFmtId="165" fontId="2" fillId="0" borderId="0" xfId="48" applyNumberFormat="1" applyFill="1" applyBorder="1"/>
    <xf numFmtId="3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65" fontId="2" fillId="0" borderId="0" xfId="48" applyNumberFormat="1" applyFont="1" applyFill="1" applyBorder="1"/>
    <xf numFmtId="172" fontId="0" fillId="0" borderId="0" xfId="0" applyNumberFormat="1"/>
    <xf numFmtId="165" fontId="0" fillId="0" borderId="0" xfId="48" applyNumberFormat="1" applyFont="1" applyFill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2" fillId="0" borderId="0" xfId="48" applyNumberFormat="1" applyFont="1" applyAlignment="1">
      <alignment horizontal="center"/>
    </xf>
    <xf numFmtId="168" fontId="0" fillId="0" borderId="0" xfId="28" applyNumberFormat="1" applyFont="1" applyFill="1" applyBorder="1"/>
    <xf numFmtId="10" fontId="0" fillId="0" borderId="0" xfId="48" applyNumberFormat="1" applyFont="1" applyFill="1" applyBorder="1"/>
    <xf numFmtId="165" fontId="4" fillId="0" borderId="0" xfId="48" applyNumberFormat="1" applyFont="1" applyFill="1" applyBorder="1"/>
    <xf numFmtId="0" fontId="0" fillId="0" borderId="0" xfId="0" applyAlignment="1">
      <alignment horizontal="left"/>
    </xf>
    <xf numFmtId="168" fontId="6" fillId="0" borderId="0" xfId="28" applyNumberFormat="1" applyFont="1" applyFill="1" applyBorder="1"/>
    <xf numFmtId="1" fontId="0" fillId="0" borderId="0" xfId="28" applyNumberFormat="1" applyFont="1" applyFill="1" applyBorder="1"/>
    <xf numFmtId="10" fontId="6" fillId="0" borderId="0" xfId="48" applyNumberFormat="1" applyFont="1" applyFill="1" applyAlignment="1">
      <alignment horizontal="center"/>
    </xf>
    <xf numFmtId="168" fontId="6" fillId="0" borderId="0" xfId="28" applyNumberFormat="1" applyFont="1" applyFill="1" applyAlignment="1">
      <alignment horizontal="center"/>
    </xf>
    <xf numFmtId="167" fontId="6" fillId="0" borderId="0" xfId="28" applyNumberFormat="1" applyFont="1" applyFill="1" applyAlignment="1">
      <alignment horizontal="center"/>
    </xf>
    <xf numFmtId="43" fontId="6" fillId="0" borderId="0" xfId="28" applyFont="1" applyFill="1" applyAlignment="1">
      <alignment horizontal="center"/>
    </xf>
    <xf numFmtId="165" fontId="9" fillId="0" borderId="0" xfId="48" applyNumberFormat="1" applyFont="1" applyFill="1" applyBorder="1"/>
    <xf numFmtId="3" fontId="12" fillId="0" borderId="0" xfId="28" applyNumberFormat="1" applyFont="1" applyFill="1" applyBorder="1"/>
    <xf numFmtId="3" fontId="12" fillId="0" borderId="0" xfId="28" applyNumberFormat="1" applyFont="1" applyFill="1" applyBorder="1" applyAlignment="1">
      <alignment horizontal="center"/>
    </xf>
    <xf numFmtId="3" fontId="16" fillId="0" borderId="0" xfId="28" applyNumberFormat="1" applyFont="1" applyBorder="1" applyAlignment="1"/>
    <xf numFmtId="172" fontId="16" fillId="0" borderId="0" xfId="0" applyNumberFormat="1" applyFont="1"/>
    <xf numFmtId="168" fontId="16" fillId="0" borderId="0" xfId="28" applyNumberFormat="1" applyFont="1" applyBorder="1"/>
    <xf numFmtId="169" fontId="9" fillId="0" borderId="0" xfId="48" applyNumberFormat="1" applyFont="1" applyFill="1"/>
    <xf numFmtId="170" fontId="12" fillId="0" borderId="0" xfId="28" applyNumberFormat="1" applyFont="1" applyBorder="1" applyAlignment="1"/>
    <xf numFmtId="165" fontId="12" fillId="0" borderId="0" xfId="48" applyNumberFormat="1" applyFont="1" applyFill="1" applyBorder="1"/>
    <xf numFmtId="165" fontId="10" fillId="0" borderId="0" xfId="28" applyNumberFormat="1" applyFont="1" applyFill="1" applyBorder="1"/>
    <xf numFmtId="165" fontId="17" fillId="0" borderId="0" xfId="48" applyNumberFormat="1" applyFont="1" applyFill="1" applyBorder="1"/>
    <xf numFmtId="165" fontId="0" fillId="0" borderId="0" xfId="0" applyNumberFormat="1"/>
    <xf numFmtId="166" fontId="16" fillId="0" borderId="0" xfId="28" applyNumberFormat="1" applyFont="1" applyBorder="1" applyAlignment="1"/>
    <xf numFmtId="0" fontId="6" fillId="0" borderId="0" xfId="0" applyFont="1" applyAlignment="1">
      <alignment horizontal="left"/>
    </xf>
    <xf numFmtId="165" fontId="0" fillId="0" borderId="0" xfId="48" applyNumberFormat="1" applyFont="1"/>
    <xf numFmtId="168" fontId="45" fillId="0" borderId="0" xfId="28" applyNumberFormat="1" applyFont="1" applyFill="1"/>
    <xf numFmtId="165" fontId="5" fillId="0" borderId="0" xfId="48" applyNumberFormat="1" applyFont="1" applyFill="1"/>
    <xf numFmtId="0" fontId="6" fillId="35" borderId="0" xfId="0" applyFont="1" applyFill="1"/>
    <xf numFmtId="9" fontId="5" fillId="0" borderId="0" xfId="48" applyFont="1" applyFill="1"/>
    <xf numFmtId="0" fontId="46" fillId="0" borderId="0" xfId="0" applyFont="1"/>
    <xf numFmtId="3" fontId="12" fillId="0" borderId="2" xfId="28" applyNumberFormat="1" applyFont="1" applyFill="1" applyBorder="1"/>
    <xf numFmtId="3" fontId="12" fillId="0" borderId="3" xfId="28" applyNumberFormat="1" applyFont="1" applyFill="1" applyBorder="1"/>
    <xf numFmtId="43" fontId="0" fillId="0" borderId="0" xfId="0" applyNumberFormat="1"/>
    <xf numFmtId="4" fontId="0" fillId="0" borderId="0" xfId="0" applyNumberFormat="1"/>
    <xf numFmtId="168" fontId="0" fillId="35" borderId="0" xfId="0" applyNumberFormat="1" applyFill="1"/>
    <xf numFmtId="171" fontId="12" fillId="0" borderId="0" xfId="28" applyNumberFormat="1" applyFont="1" applyFill="1" applyBorder="1" applyAlignment="1">
      <alignment horizontal="center"/>
    </xf>
    <xf numFmtId="43" fontId="4" fillId="35" borderId="0" xfId="29" applyFont="1" applyFill="1" applyBorder="1"/>
    <xf numFmtId="43" fontId="6" fillId="35" borderId="0" xfId="29" applyFont="1" applyFill="1" applyBorder="1"/>
    <xf numFmtId="37" fontId="6" fillId="35" borderId="0" xfId="44" applyNumberFormat="1" applyFill="1"/>
    <xf numFmtId="3" fontId="0" fillId="35" borderId="0" xfId="0" applyNumberFormat="1" applyFill="1"/>
    <xf numFmtId="2" fontId="0" fillId="35" borderId="0" xfId="0" applyNumberFormat="1" applyFill="1"/>
    <xf numFmtId="3" fontId="47" fillId="0" borderId="0" xfId="28" applyNumberFormat="1" applyFont="1" applyBorder="1"/>
    <xf numFmtId="43" fontId="9" fillId="0" borderId="0" xfId="28" applyFont="1" applyFill="1" applyBorder="1"/>
    <xf numFmtId="3" fontId="42" fillId="0" borderId="0" xfId="0" applyNumberFormat="1" applyFont="1"/>
    <xf numFmtId="172" fontId="44" fillId="0" borderId="0" xfId="28" applyNumberFormat="1" applyFont="1" applyFill="1" applyBorder="1" applyAlignment="1">
      <alignment horizontal="center"/>
    </xf>
    <xf numFmtId="165" fontId="17" fillId="0" borderId="0" xfId="29" applyNumberFormat="1" applyFont="1" applyFill="1"/>
    <xf numFmtId="0" fontId="46" fillId="0" borderId="0" xfId="0" applyFont="1" applyAlignment="1">
      <alignment wrapText="1"/>
    </xf>
    <xf numFmtId="0" fontId="0" fillId="0" borderId="0" xfId="0" applyAlignment="1">
      <alignment wrapText="1"/>
    </xf>
    <xf numFmtId="43" fontId="6" fillId="0" borderId="0" xfId="29" applyFont="1" applyFill="1" applyBorder="1"/>
    <xf numFmtId="165" fontId="6" fillId="0" borderId="0" xfId="48" applyNumberFormat="1" applyFont="1" applyFill="1" applyBorder="1"/>
    <xf numFmtId="168" fontId="46" fillId="0" borderId="0" xfId="29" applyNumberFormat="1" applyFont="1" applyFill="1" applyBorder="1"/>
    <xf numFmtId="9" fontId="46" fillId="0" borderId="0" xfId="48" applyFont="1" applyFill="1" applyBorder="1"/>
    <xf numFmtId="9" fontId="46" fillId="34" borderId="0" xfId="49" applyFont="1" applyFill="1" applyBorder="1"/>
    <xf numFmtId="9" fontId="46" fillId="0" borderId="0" xfId="49" applyFont="1" applyFill="1" applyBorder="1"/>
    <xf numFmtId="168" fontId="21" fillId="35" borderId="0" xfId="28" applyNumberFormat="1" applyFont="1" applyFill="1" applyBorder="1"/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3" fontId="6" fillId="0" borderId="0" xfId="0" applyNumberFormat="1" applyFont="1" applyAlignment="1">
      <alignment wrapText="1"/>
    </xf>
    <xf numFmtId="3" fontId="0" fillId="0" borderId="0" xfId="0" applyNumberFormat="1" applyAlignment="1">
      <alignment wrapText="1"/>
    </xf>
    <xf numFmtId="172" fontId="0" fillId="0" borderId="0" xfId="0" applyNumberFormat="1" applyAlignment="1">
      <alignment wrapText="1"/>
    </xf>
    <xf numFmtId="3" fontId="0" fillId="0" borderId="0" xfId="0" applyNumberFormat="1" applyAlignment="1">
      <alignment horizontal="center" wrapText="1"/>
    </xf>
    <xf numFmtId="172" fontId="0" fillId="0" borderId="0" xfId="0" applyNumberFormat="1" applyAlignment="1">
      <alignment horizontal="center" wrapText="1"/>
    </xf>
    <xf numFmtId="167" fontId="22" fillId="35" borderId="0" xfId="28" applyNumberFormat="1" applyFont="1" applyFill="1" applyBorder="1"/>
    <xf numFmtId="2" fontId="42" fillId="35" borderId="0" xfId="0" applyNumberFormat="1" applyFont="1" applyFill="1"/>
    <xf numFmtId="0" fontId="2" fillId="0" borderId="0" xfId="0" applyFont="1" applyAlignment="1">
      <alignment horizontal="center" wrapText="1"/>
    </xf>
    <xf numFmtId="171" fontId="44" fillId="0" borderId="0" xfId="0" applyNumberFormat="1" applyFont="1"/>
    <xf numFmtId="166" fontId="42" fillId="0" borderId="0" xfId="0" applyNumberFormat="1" applyFont="1"/>
    <xf numFmtId="0" fontId="2" fillId="0" borderId="0" xfId="0" applyFont="1"/>
    <xf numFmtId="169" fontId="0" fillId="0" borderId="0" xfId="0" applyNumberFormat="1"/>
    <xf numFmtId="168" fontId="46" fillId="34" borderId="0" xfId="29" applyNumberFormat="1" applyFont="1" applyFill="1" applyBorder="1"/>
    <xf numFmtId="168" fontId="2" fillId="0" borderId="0" xfId="28" applyNumberFormat="1" applyFont="1" applyFill="1" applyBorder="1"/>
    <xf numFmtId="10" fontId="2" fillId="0" borderId="0" xfId="48" applyNumberFormat="1" applyFont="1" applyFill="1" applyBorder="1"/>
    <xf numFmtId="165" fontId="2" fillId="0" borderId="0" xfId="48" applyNumberFormat="1" applyFont="1" applyFill="1"/>
    <xf numFmtId="165" fontId="4" fillId="0" borderId="0" xfId="48" applyNumberFormat="1" applyFont="1" applyFill="1"/>
    <xf numFmtId="10" fontId="2" fillId="0" borderId="0" xfId="48" applyNumberFormat="1" applyFont="1" applyFill="1" applyAlignment="1">
      <alignment horizontal="center"/>
    </xf>
    <xf numFmtId="169" fontId="4" fillId="0" borderId="0" xfId="48" applyNumberFormat="1" applyFont="1" applyFill="1"/>
    <xf numFmtId="3" fontId="2" fillId="0" borderId="0" xfId="0" applyNumberFormat="1" applyFont="1"/>
    <xf numFmtId="3" fontId="12" fillId="0" borderId="15" xfId="28" applyNumberFormat="1" applyFont="1" applyFill="1" applyBorder="1"/>
    <xf numFmtId="3" fontId="0" fillId="34" borderId="0" xfId="0" applyNumberFormat="1" applyFill="1"/>
    <xf numFmtId="0" fontId="0" fillId="0" borderId="0" xfId="28" applyNumberFormat="1" applyFont="1" applyFill="1" applyBorder="1"/>
    <xf numFmtId="4" fontId="12" fillId="0" borderId="0" xfId="28" applyNumberFormat="1" applyFont="1" applyFill="1" applyBorder="1" applyAlignment="1">
      <alignment horizontal="center"/>
    </xf>
    <xf numFmtId="165" fontId="0" fillId="0" borderId="0" xfId="48" applyNumberFormat="1" applyFont="1" applyBorder="1" applyAlignment="1"/>
    <xf numFmtId="168" fontId="0" fillId="34" borderId="0" xfId="0" applyNumberFormat="1" applyFill="1"/>
    <xf numFmtId="9" fontId="46" fillId="34" borderId="0" xfId="48" applyFont="1" applyFill="1" applyBorder="1"/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3" fontId="46" fillId="0" borderId="0" xfId="0" applyNumberFormat="1" applyFont="1"/>
    <xf numFmtId="173" fontId="0" fillId="0" borderId="0" xfId="0" applyNumberFormat="1"/>
    <xf numFmtId="168" fontId="0" fillId="0" borderId="0" xfId="0" applyNumberFormat="1"/>
    <xf numFmtId="168" fontId="46" fillId="0" borderId="0" xfId="0" applyNumberFormat="1" applyFont="1"/>
    <xf numFmtId="2" fontId="0" fillId="0" borderId="0" xfId="0" applyNumberFormat="1"/>
    <xf numFmtId="164" fontId="0" fillId="0" borderId="0" xfId="0" applyNumberFormat="1"/>
    <xf numFmtId="168" fontId="49" fillId="0" borderId="0" xfId="29" applyNumberFormat="1" applyFont="1" applyFill="1" applyBorder="1"/>
    <xf numFmtId="0" fontId="49" fillId="0" borderId="0" xfId="0" applyFont="1"/>
    <xf numFmtId="3" fontId="49" fillId="0" borderId="0" xfId="0" applyNumberFormat="1" applyFont="1"/>
    <xf numFmtId="0" fontId="43" fillId="0" borderId="0" xfId="0" applyFont="1"/>
    <xf numFmtId="168" fontId="43" fillId="0" borderId="0" xfId="28" applyNumberFormat="1" applyFont="1" applyFill="1"/>
    <xf numFmtId="165" fontId="43" fillId="0" borderId="0" xfId="48" applyNumberFormat="1" applyFont="1" applyFill="1"/>
    <xf numFmtId="165" fontId="43" fillId="0" borderId="0" xfId="0" applyNumberFormat="1" applyFont="1"/>
    <xf numFmtId="173" fontId="43" fillId="0" borderId="0" xfId="0" applyNumberFormat="1" applyFont="1"/>
    <xf numFmtId="168" fontId="43" fillId="0" borderId="0" xfId="0" applyNumberFormat="1" applyFont="1"/>
    <xf numFmtId="3" fontId="43" fillId="0" borderId="0" xfId="0" applyNumberFormat="1" applyFont="1"/>
    <xf numFmtId="168" fontId="49" fillId="0" borderId="0" xfId="0" applyNumberFormat="1" applyFont="1"/>
    <xf numFmtId="43" fontId="43" fillId="0" borderId="0" xfId="0" applyNumberFormat="1" applyFont="1"/>
    <xf numFmtId="2" fontId="43" fillId="0" borderId="0" xfId="0" applyNumberFormat="1" applyFont="1"/>
    <xf numFmtId="9" fontId="49" fillId="0" borderId="0" xfId="48" applyFont="1" applyFill="1" applyBorder="1"/>
    <xf numFmtId="168" fontId="50" fillId="34" borderId="0" xfId="29" applyNumberFormat="1" applyFont="1" applyFill="1" applyBorder="1"/>
    <xf numFmtId="3" fontId="50" fillId="34" borderId="0" xfId="0" applyNumberFormat="1" applyFont="1" applyFill="1"/>
    <xf numFmtId="168" fontId="2" fillId="34" borderId="0" xfId="28" applyNumberFormat="1" applyFont="1" applyFill="1"/>
    <xf numFmtId="168" fontId="2" fillId="34" borderId="0" xfId="0" applyNumberFormat="1" applyFont="1" applyFill="1"/>
    <xf numFmtId="165" fontId="2" fillId="34" borderId="0" xfId="48" applyNumberFormat="1" applyFont="1" applyFill="1"/>
    <xf numFmtId="1" fontId="0" fillId="34" borderId="0" xfId="0" applyNumberFormat="1" applyFill="1"/>
    <xf numFmtId="10" fontId="0" fillId="0" borderId="0" xfId="0" applyNumberFormat="1"/>
    <xf numFmtId="0" fontId="42" fillId="0" borderId="0" xfId="0" applyFont="1"/>
    <xf numFmtId="0" fontId="52" fillId="0" borderId="0" xfId="0" applyFont="1"/>
    <xf numFmtId="165" fontId="52" fillId="0" borderId="0" xfId="48" applyNumberFormat="1" applyFont="1" applyFill="1" applyBorder="1"/>
    <xf numFmtId="165" fontId="52" fillId="0" borderId="0" xfId="48" applyNumberFormat="1" applyFont="1" applyFill="1"/>
    <xf numFmtId="165" fontId="51" fillId="0" borderId="0" xfId="48" applyNumberFormat="1" applyFont="1" applyFill="1"/>
    <xf numFmtId="9" fontId="52" fillId="0" borderId="0" xfId="48" applyFont="1" applyFill="1" applyBorder="1"/>
    <xf numFmtId="165" fontId="2" fillId="34" borderId="0" xfId="48" applyNumberFormat="1" applyFont="1" applyFill="1" applyBorder="1"/>
    <xf numFmtId="0" fontId="2" fillId="35" borderId="0" xfId="0" applyFont="1" applyFill="1"/>
    <xf numFmtId="165" fontId="2" fillId="35" borderId="0" xfId="49" applyNumberFormat="1" applyFont="1" applyFill="1" applyBorder="1"/>
    <xf numFmtId="165" fontId="42" fillId="35" borderId="0" xfId="49" applyNumberFormat="1" applyFont="1" applyFill="1" applyBorder="1"/>
    <xf numFmtId="43" fontId="6" fillId="0" borderId="0" xfId="28" applyFont="1" applyFill="1" applyBorder="1"/>
    <xf numFmtId="43" fontId="43" fillId="0" borderId="0" xfId="28" applyFont="1" applyFill="1" applyBorder="1"/>
    <xf numFmtId="43" fontId="42" fillId="0" borderId="0" xfId="28" applyFont="1" applyFill="1" applyBorder="1"/>
    <xf numFmtId="1" fontId="0" fillId="0" borderId="0" xfId="0" applyNumberFormat="1"/>
    <xf numFmtId="43" fontId="2" fillId="0" borderId="0" xfId="28" applyFont="1" applyFill="1" applyBorder="1"/>
    <xf numFmtId="166" fontId="2" fillId="35" borderId="0" xfId="28" applyNumberFormat="1" applyFont="1" applyFill="1" applyBorder="1" applyAlignment="1"/>
    <xf numFmtId="170" fontId="2" fillId="35" borderId="0" xfId="44" applyNumberFormat="1" applyFont="1" applyFill="1"/>
    <xf numFmtId="167" fontId="52" fillId="0" borderId="0" xfId="28" applyNumberFormat="1" applyFont="1" applyBorder="1"/>
    <xf numFmtId="43" fontId="52" fillId="0" borderId="0" xfId="0" applyNumberFormat="1" applyFont="1"/>
    <xf numFmtId="9" fontId="52" fillId="0" borderId="0" xfId="48" applyFont="1" applyBorder="1"/>
    <xf numFmtId="167" fontId="52" fillId="0" borderId="0" xfId="28" applyNumberFormat="1" applyFont="1" applyFill="1" applyBorder="1"/>
    <xf numFmtId="0" fontId="18" fillId="0" borderId="0" xfId="0" applyFont="1"/>
    <xf numFmtId="166" fontId="0" fillId="0" borderId="0" xfId="0" applyNumberFormat="1"/>
    <xf numFmtId="3" fontId="42" fillId="0" borderId="0" xfId="0" applyNumberFormat="1" applyFont="1" applyAlignment="1">
      <alignment horizontal="center"/>
    </xf>
    <xf numFmtId="3" fontId="44" fillId="0" borderId="0" xfId="0" applyNumberFormat="1" applyFont="1"/>
    <xf numFmtId="3" fontId="44" fillId="0" borderId="0" xfId="0" applyNumberFormat="1" applyFont="1" applyAlignment="1">
      <alignment horizontal="center"/>
    </xf>
    <xf numFmtId="37" fontId="42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168" fontId="48" fillId="0" borderId="0" xfId="0" applyNumberFormat="1" applyFont="1" applyAlignment="1">
      <alignment horizontal="center"/>
    </xf>
    <xf numFmtId="168" fontId="42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44" fillId="0" borderId="0" xfId="0" applyFont="1" applyAlignment="1">
      <alignment horizontal="center"/>
    </xf>
    <xf numFmtId="0" fontId="44" fillId="0" borderId="0" xfId="0" applyFont="1"/>
    <xf numFmtId="170" fontId="12" fillId="0" borderId="0" xfId="0" applyNumberFormat="1" applyFont="1"/>
    <xf numFmtId="0" fontId="45" fillId="0" borderId="0" xfId="0" applyFont="1"/>
    <xf numFmtId="2" fontId="45" fillId="0" borderId="0" xfId="0" applyNumberFormat="1" applyFont="1"/>
    <xf numFmtId="3" fontId="4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3" fontId="44" fillId="0" borderId="0" xfId="28" applyNumberFormat="1" applyFont="1" applyFill="1" applyBorder="1" applyAlignment="1">
      <alignment horizontal="center"/>
    </xf>
    <xf numFmtId="0" fontId="14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0" fillId="0" borderId="0" xfId="0" applyFont="1"/>
    <xf numFmtId="0" fontId="0" fillId="0" borderId="4" xfId="0" applyBorder="1"/>
    <xf numFmtId="0" fontId="0" fillId="0" borderId="5" xfId="0" applyBorder="1"/>
    <xf numFmtId="43" fontId="4" fillId="0" borderId="0" xfId="30" applyFont="1" applyFill="1" applyBorder="1"/>
    <xf numFmtId="2" fontId="47" fillId="0" borderId="0" xfId="0" applyNumberFormat="1" applyFont="1" applyAlignment="1">
      <alignment horizontal="center"/>
    </xf>
    <xf numFmtId="43" fontId="4" fillId="0" borderId="0" xfId="29" applyFont="1" applyFill="1" applyBorder="1"/>
    <xf numFmtId="4" fontId="42" fillId="0" borderId="0" xfId="0" applyNumberFormat="1" applyFont="1" applyAlignment="1">
      <alignment horizontal="center"/>
    </xf>
    <xf numFmtId="3" fontId="42" fillId="0" borderId="5" xfId="0" applyNumberFormat="1" applyFont="1" applyBorder="1"/>
    <xf numFmtId="1" fontId="6" fillId="0" borderId="0" xfId="0" applyNumberFormat="1" applyFont="1"/>
    <xf numFmtId="2" fontId="6" fillId="0" borderId="0" xfId="44" applyNumberFormat="1"/>
    <xf numFmtId="1" fontId="2" fillId="0" borderId="0" xfId="0" applyNumberFormat="1" applyFont="1"/>
    <xf numFmtId="166" fontId="2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5" fontId="44" fillId="0" borderId="0" xfId="0" applyNumberFormat="1" applyFont="1" applyAlignment="1">
      <alignment horizontal="center"/>
    </xf>
    <xf numFmtId="10" fontId="6" fillId="0" borderId="0" xfId="0" applyNumberFormat="1" applyFont="1"/>
    <xf numFmtId="171" fontId="2" fillId="35" borderId="0" xfId="0" applyNumberFormat="1" applyFont="1" applyFill="1"/>
    <xf numFmtId="166" fontId="2" fillId="35" borderId="0" xfId="0" applyNumberFormat="1" applyFont="1" applyFill="1"/>
    <xf numFmtId="3" fontId="2" fillId="35" borderId="0" xfId="0" applyNumberFormat="1" applyFont="1" applyFill="1"/>
    <xf numFmtId="168" fontId="0" fillId="35" borderId="0" xfId="28" applyNumberFormat="1" applyFont="1" applyFill="1"/>
    <xf numFmtId="0" fontId="20" fillId="0" borderId="0" xfId="0" applyFont="1" applyAlignment="1">
      <alignment horizontal="center"/>
    </xf>
  </cellXfs>
  <cellStyles count="84">
    <cellStyle name="20% - Accent1" xfId="1" builtinId="30" customBuiltin="1"/>
    <cellStyle name="20% - Accent1 2" xfId="59" xr:uid="{00000000-0005-0000-0000-000001000000}"/>
    <cellStyle name="20% - Accent2" xfId="2" builtinId="34" customBuiltin="1"/>
    <cellStyle name="20% - Accent2 2" xfId="60" xr:uid="{00000000-0005-0000-0000-000003000000}"/>
    <cellStyle name="20% - Accent3" xfId="3" builtinId="38" customBuiltin="1"/>
    <cellStyle name="20% - Accent3 2" xfId="61" xr:uid="{00000000-0005-0000-0000-000005000000}"/>
    <cellStyle name="20% - Accent4" xfId="4" builtinId="42" customBuiltin="1"/>
    <cellStyle name="20% - Accent4 2" xfId="62" xr:uid="{00000000-0005-0000-0000-000007000000}"/>
    <cellStyle name="20% - Accent5" xfId="5" builtinId="46" customBuiltin="1"/>
    <cellStyle name="20% - Accent5 2" xfId="63" xr:uid="{00000000-0005-0000-0000-000009000000}"/>
    <cellStyle name="20% - Accent6" xfId="6" builtinId="50" customBuiltin="1"/>
    <cellStyle name="20% - Accent6 2" xfId="64" xr:uid="{00000000-0005-0000-0000-00000B000000}"/>
    <cellStyle name="40% - Accent1" xfId="7" builtinId="31" customBuiltin="1"/>
    <cellStyle name="40% - Accent1 2" xfId="65" xr:uid="{00000000-0005-0000-0000-00000D000000}"/>
    <cellStyle name="40% - Accent2" xfId="8" builtinId="35" customBuiltin="1"/>
    <cellStyle name="40% - Accent2 2" xfId="66" xr:uid="{00000000-0005-0000-0000-00000F000000}"/>
    <cellStyle name="40% - Accent3" xfId="9" builtinId="39" customBuiltin="1"/>
    <cellStyle name="40% - Accent3 2" xfId="67" xr:uid="{00000000-0005-0000-0000-000011000000}"/>
    <cellStyle name="40% - Accent4" xfId="10" builtinId="43" customBuiltin="1"/>
    <cellStyle name="40% - Accent4 2" xfId="68" xr:uid="{00000000-0005-0000-0000-000013000000}"/>
    <cellStyle name="40% - Accent5" xfId="11" builtinId="47" customBuiltin="1"/>
    <cellStyle name="40% - Accent5 2" xfId="69" xr:uid="{00000000-0005-0000-0000-000015000000}"/>
    <cellStyle name="40% - Accent6" xfId="12" builtinId="51" customBuiltin="1"/>
    <cellStyle name="40% - Accent6 2" xfId="70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28000000}"/>
    <cellStyle name="Comma 2 2" xfId="71" xr:uid="{00000000-0005-0000-0000-000029000000}"/>
    <cellStyle name="Comma 3" xfId="30" xr:uid="{00000000-0005-0000-0000-00002A000000}"/>
    <cellStyle name="Comma 3 2" xfId="31" xr:uid="{00000000-0005-0000-0000-00002B000000}"/>
    <cellStyle name="Comma 3 2 2" xfId="73" xr:uid="{00000000-0005-0000-0000-00002C000000}"/>
    <cellStyle name="Comma 3 3" xfId="72" xr:uid="{00000000-0005-0000-0000-00002D000000}"/>
    <cellStyle name="Comma 4" xfId="32" xr:uid="{00000000-0005-0000-0000-00002E000000}"/>
    <cellStyle name="Comma 4 2" xfId="74" xr:uid="{00000000-0005-0000-0000-00002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yperlink 2" xfId="39" xr:uid="{00000000-0005-0000-0000-000036000000}"/>
    <cellStyle name="Hyperlink 3" xfId="40" xr:uid="{00000000-0005-0000-0000-000037000000}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/>
    <cellStyle name="Normal 2" xfId="44" xr:uid="{00000000-0005-0000-0000-00003C000000}"/>
    <cellStyle name="Normal 2 2" xfId="75" xr:uid="{00000000-0005-0000-0000-00003D000000}"/>
    <cellStyle name="Normal 3" xfId="45" xr:uid="{00000000-0005-0000-0000-00003E000000}"/>
    <cellStyle name="Normal 3 2" xfId="76" xr:uid="{00000000-0005-0000-0000-00003F000000}"/>
    <cellStyle name="Normal 4" xfId="58" xr:uid="{00000000-0005-0000-0000-000040000000}"/>
    <cellStyle name="Note 2" xfId="46" xr:uid="{00000000-0005-0000-0000-000042000000}"/>
    <cellStyle name="Note 2 2" xfId="77" xr:uid="{00000000-0005-0000-0000-000043000000}"/>
    <cellStyle name="Output" xfId="47" builtinId="21" customBuiltin="1"/>
    <cellStyle name="Percent" xfId="48" builtinId="5"/>
    <cellStyle name="Percent 2" xfId="49" xr:uid="{00000000-0005-0000-0000-000046000000}"/>
    <cellStyle name="Percent 2 2" xfId="50" xr:uid="{00000000-0005-0000-0000-000047000000}"/>
    <cellStyle name="Percent 2 2 2" xfId="79" xr:uid="{00000000-0005-0000-0000-000048000000}"/>
    <cellStyle name="Percent 2 3" xfId="78" xr:uid="{00000000-0005-0000-0000-000049000000}"/>
    <cellStyle name="Percent 3" xfId="51" xr:uid="{00000000-0005-0000-0000-00004A000000}"/>
    <cellStyle name="Percent 3 2" xfId="80" xr:uid="{00000000-0005-0000-0000-00004B000000}"/>
    <cellStyle name="Percent 4" xfId="52" xr:uid="{00000000-0005-0000-0000-00004C000000}"/>
    <cellStyle name="Percent 4 2" xfId="53" xr:uid="{00000000-0005-0000-0000-00004D000000}"/>
    <cellStyle name="Percent 4 2 2" xfId="82" xr:uid="{00000000-0005-0000-0000-00004E000000}"/>
    <cellStyle name="Percent 4 3" xfId="81" xr:uid="{00000000-0005-0000-0000-00004F000000}"/>
    <cellStyle name="Percent 5" xfId="54" xr:uid="{00000000-0005-0000-0000-000050000000}"/>
    <cellStyle name="Percent 5 2" xfId="83" xr:uid="{00000000-0005-0000-0000-000051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71823087331475"/>
          <c:y val="9.8517751070589854E-2"/>
          <c:w val="0.81030371203599549"/>
          <c:h val="0.70130100842657828"/>
        </c:manualLayout>
      </c:layout>
      <c:lineChart>
        <c:grouping val="standard"/>
        <c:varyColors val="0"/>
        <c:ser>
          <c:idx val="1"/>
          <c:order val="0"/>
          <c:tx>
            <c:strRef>
              <c:f>Intensities!$B$1</c:f>
              <c:strCache>
                <c:ptCount val="1"/>
                <c:pt idx="0">
                  <c:v>EFurn</c:v>
                </c:pt>
              </c:strCache>
            </c:strRef>
          </c:tx>
          <c:cat>
            <c:numRef>
              <c:f>Intensities!$A$20:$A$40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Intensities!$AA$20:$AA$40</c:f>
              <c:numCache>
                <c:formatCode>#,##0</c:formatCode>
                <c:ptCount val="21"/>
                <c:pt idx="0">
                  <c:v>3231.9473951150871</c:v>
                </c:pt>
                <c:pt idx="1">
                  <c:v>3161.5254581498002</c:v>
                </c:pt>
                <c:pt idx="2">
                  <c:v>3103.100718173871</c:v>
                </c:pt>
                <c:pt idx="3">
                  <c:v>3060.3210198348961</c:v>
                </c:pt>
                <c:pt idx="4">
                  <c:v>3029.899136877948</c:v>
                </c:pt>
                <c:pt idx="5">
                  <c:v>2974.8434128106151</c:v>
                </c:pt>
                <c:pt idx="6">
                  <c:v>2944.9523720857451</c:v>
                </c:pt>
                <c:pt idx="7">
                  <c:v>2867.0119112611674</c:v>
                </c:pt>
                <c:pt idx="8">
                  <c:v>2808.7667171319163</c:v>
                </c:pt>
                <c:pt idx="9">
                  <c:v>2689.5348907052039</c:v>
                </c:pt>
                <c:pt idx="10">
                  <c:v>2578.3454359762959</c:v>
                </c:pt>
                <c:pt idx="11">
                  <c:v>2519.8265726885638</c:v>
                </c:pt>
                <c:pt idx="12">
                  <c:v>2458.2605878114668</c:v>
                </c:pt>
                <c:pt idx="13">
                  <c:v>2376.4117113125958</c:v>
                </c:pt>
                <c:pt idx="14">
                  <c:v>2295.8088154712109</c:v>
                </c:pt>
                <c:pt idx="15">
                  <c:v>2222.914963796391</c:v>
                </c:pt>
                <c:pt idx="16">
                  <c:v>2152.2421288431942</c:v>
                </c:pt>
                <c:pt idx="17">
                  <c:v>2084.2986044073004</c:v>
                </c:pt>
                <c:pt idx="18">
                  <c:v>2018.222009748235</c:v>
                </c:pt>
                <c:pt idx="19">
                  <c:v>1955.9835312997584</c:v>
                </c:pt>
                <c:pt idx="20">
                  <c:v>1896.9848655425981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85-4370-819B-676D419CD257}"/>
            </c:ext>
          </c:extLst>
        </c:ser>
        <c:ser>
          <c:idx val="0"/>
          <c:order val="1"/>
          <c:tx>
            <c:strRef>
              <c:f>Intensities!$C$1</c:f>
              <c:strCache>
                <c:ptCount val="1"/>
                <c:pt idx="0">
                  <c:v>HPHeat</c:v>
                </c:pt>
              </c:strCache>
            </c:strRef>
          </c:tx>
          <c:cat>
            <c:numRef>
              <c:f>Intensities!$A$20:$A$40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Intensities!$C$20:$C$40</c:f>
              <c:numCache>
                <c:formatCode>#,##0</c:formatCode>
                <c:ptCount val="21"/>
                <c:pt idx="0">
                  <c:v>375.19417700476413</c:v>
                </c:pt>
                <c:pt idx="1">
                  <c:v>484.62911647082899</c:v>
                </c:pt>
                <c:pt idx="2">
                  <c:v>571.61116655638648</c:v>
                </c:pt>
                <c:pt idx="3">
                  <c:v>662.13161468284432</c:v>
                </c:pt>
                <c:pt idx="4">
                  <c:v>758.7795022634042</c:v>
                </c:pt>
                <c:pt idx="5">
                  <c:v>846.82002053104964</c:v>
                </c:pt>
                <c:pt idx="6">
                  <c:v>932.47111132999032</c:v>
                </c:pt>
                <c:pt idx="7">
                  <c:v>1021.8760009628021</c:v>
                </c:pt>
                <c:pt idx="8">
                  <c:v>1128.9991760961318</c:v>
                </c:pt>
                <c:pt idx="9">
                  <c:v>1260.9563861068502</c:v>
                </c:pt>
                <c:pt idx="10">
                  <c:v>1383.9724315353742</c:v>
                </c:pt>
                <c:pt idx="11">
                  <c:v>1511.011764770692</c:v>
                </c:pt>
                <c:pt idx="12">
                  <c:v>1639.4519380703307</c:v>
                </c:pt>
                <c:pt idx="13">
                  <c:v>1769.6976752301186</c:v>
                </c:pt>
                <c:pt idx="14">
                  <c:v>1899.2873725591724</c:v>
                </c:pt>
                <c:pt idx="15">
                  <c:v>2026.0463905065028</c:v>
                </c:pt>
                <c:pt idx="16">
                  <c:v>2139.6436336959628</c:v>
                </c:pt>
                <c:pt idx="17">
                  <c:v>2249.8291999483008</c:v>
                </c:pt>
                <c:pt idx="18">
                  <c:v>2356.8519928570472</c:v>
                </c:pt>
                <c:pt idx="19">
                  <c:v>2459.2915627839825</c:v>
                </c:pt>
                <c:pt idx="20">
                  <c:v>2552.4057292962671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85-4370-819B-676D419CD257}"/>
            </c:ext>
          </c:extLst>
        </c:ser>
        <c:ser>
          <c:idx val="2"/>
          <c:order val="2"/>
          <c:tx>
            <c:strRef>
              <c:f>Intensities!$Y$1</c:f>
              <c:strCache>
                <c:ptCount val="1"/>
                <c:pt idx="0">
                  <c:v>Cooling</c:v>
                </c:pt>
              </c:strCache>
            </c:strRef>
          </c:tx>
          <c:cat>
            <c:numRef>
              <c:f>Intensities!$A$20:$A$40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Intensities!$Y$20:$Y$40</c:f>
              <c:numCache>
                <c:formatCode>#,##0</c:formatCode>
                <c:ptCount val="21"/>
                <c:pt idx="0">
                  <c:v>109.16564726511412</c:v>
                </c:pt>
                <c:pt idx="1">
                  <c:v>122.58315014592108</c:v>
                </c:pt>
                <c:pt idx="2">
                  <c:v>142.83562017204957</c:v>
                </c:pt>
                <c:pt idx="3">
                  <c:v>163.25520428527628</c:v>
                </c:pt>
                <c:pt idx="4">
                  <c:v>182.75411607166808</c:v>
                </c:pt>
                <c:pt idx="5">
                  <c:v>199.7776041746601</c:v>
                </c:pt>
                <c:pt idx="6">
                  <c:v>217.21128838290556</c:v>
                </c:pt>
                <c:pt idx="7">
                  <c:v>227.29998988478002</c:v>
                </c:pt>
                <c:pt idx="8">
                  <c:v>238.89613644639408</c:v>
                </c:pt>
                <c:pt idx="9">
                  <c:v>252.4262226385851</c:v>
                </c:pt>
                <c:pt idx="10">
                  <c:v>265.04359983861593</c:v>
                </c:pt>
                <c:pt idx="11">
                  <c:v>277.99811768254261</c:v>
                </c:pt>
                <c:pt idx="12">
                  <c:v>290.87863451626725</c:v>
                </c:pt>
                <c:pt idx="13">
                  <c:v>303.43748648819405</c:v>
                </c:pt>
                <c:pt idx="14">
                  <c:v>315.72190517538832</c:v>
                </c:pt>
                <c:pt idx="15">
                  <c:v>327.49080995198847</c:v>
                </c:pt>
                <c:pt idx="16">
                  <c:v>338.79201963420752</c:v>
                </c:pt>
                <c:pt idx="17">
                  <c:v>349.51173579432123</c:v>
                </c:pt>
                <c:pt idx="18">
                  <c:v>359.95009978464191</c:v>
                </c:pt>
                <c:pt idx="19">
                  <c:v>369.91659412592014</c:v>
                </c:pt>
                <c:pt idx="20">
                  <c:v>379.35424886326513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85-4370-819B-676D419CD257}"/>
            </c:ext>
          </c:extLst>
        </c:ser>
        <c:ser>
          <c:idx val="4"/>
          <c:order val="3"/>
          <c:tx>
            <c:strRef>
              <c:f>Intensities!$J$1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Intensities!$A$20:$A$40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Intensities!$J$20:$J$40</c:f>
              <c:numCache>
                <c:formatCode>#,##0</c:formatCode>
                <c:ptCount val="21"/>
                <c:pt idx="0">
                  <c:v>1266.4535170449803</c:v>
                </c:pt>
                <c:pt idx="1">
                  <c:v>1287.616028271719</c:v>
                </c:pt>
                <c:pt idx="2">
                  <c:v>1302.9122553669695</c:v>
                </c:pt>
                <c:pt idx="3">
                  <c:v>1323.0400167913874</c:v>
                </c:pt>
                <c:pt idx="4">
                  <c:v>1343.1034433889868</c:v>
                </c:pt>
                <c:pt idx="5">
                  <c:v>1374.4843814515982</c:v>
                </c:pt>
                <c:pt idx="6">
                  <c:v>1405.7653354813226</c:v>
                </c:pt>
                <c:pt idx="7">
                  <c:v>1427.3358025073269</c:v>
                </c:pt>
                <c:pt idx="8">
                  <c:v>1465.9768948119834</c:v>
                </c:pt>
                <c:pt idx="9">
                  <c:v>1500.7789930673737</c:v>
                </c:pt>
                <c:pt idx="10">
                  <c:v>1535.7543999930888</c:v>
                </c:pt>
                <c:pt idx="11">
                  <c:v>1577.21344503102</c:v>
                </c:pt>
                <c:pt idx="12">
                  <c:v>1615.0441204065332</c:v>
                </c:pt>
                <c:pt idx="13">
                  <c:v>1647.4293757172882</c:v>
                </c:pt>
                <c:pt idx="14">
                  <c:v>1679.1993549761414</c:v>
                </c:pt>
                <c:pt idx="15">
                  <c:v>1709.65150344637</c:v>
                </c:pt>
                <c:pt idx="16">
                  <c:v>1737.9779379434049</c:v>
                </c:pt>
                <c:pt idx="17">
                  <c:v>1752.6941474353687</c:v>
                </c:pt>
                <c:pt idx="18">
                  <c:v>1767.6100907176506</c:v>
                </c:pt>
                <c:pt idx="19">
                  <c:v>1782.2016051196988</c:v>
                </c:pt>
                <c:pt idx="20">
                  <c:v>1796.7072773642917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85-4370-819B-676D419CD257}"/>
            </c:ext>
          </c:extLst>
        </c:ser>
        <c:ser>
          <c:idx val="5"/>
          <c:order val="4"/>
          <c:tx>
            <c:strRef>
              <c:f>Intensities!$T$1</c:f>
              <c:strCache>
                <c:ptCount val="1"/>
                <c:pt idx="0">
                  <c:v>Light</c:v>
                </c:pt>
              </c:strCache>
            </c:strRef>
          </c:tx>
          <c:cat>
            <c:numRef>
              <c:f>Intensities!$A$20:$A$40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Intensities!$T$20:$T$40</c:f>
              <c:numCache>
                <c:formatCode>#,##0</c:formatCode>
                <c:ptCount val="21"/>
                <c:pt idx="0">
                  <c:v>970.72581491301901</c:v>
                </c:pt>
                <c:pt idx="1">
                  <c:v>959.19643715929374</c:v>
                </c:pt>
                <c:pt idx="2">
                  <c:v>947.80399462388266</c:v>
                </c:pt>
                <c:pt idx="3">
                  <c:v>894.06018047529676</c:v>
                </c:pt>
                <c:pt idx="4">
                  <c:v>839.97019729989859</c:v>
                </c:pt>
                <c:pt idx="5">
                  <c:v>791.38831863595192</c:v>
                </c:pt>
                <c:pt idx="6">
                  <c:v>733.83635684782337</c:v>
                </c:pt>
                <c:pt idx="7">
                  <c:v>676.28439505969459</c:v>
                </c:pt>
                <c:pt idx="8">
                  <c:v>618.73243327156592</c:v>
                </c:pt>
                <c:pt idx="9">
                  <c:v>561.18047148343737</c:v>
                </c:pt>
                <c:pt idx="10">
                  <c:v>503.62850969530876</c:v>
                </c:pt>
                <c:pt idx="11">
                  <c:v>446.0765479071801</c:v>
                </c:pt>
                <c:pt idx="12">
                  <c:v>388.52458611905155</c:v>
                </c:pt>
                <c:pt idx="13">
                  <c:v>383.49681098807133</c:v>
                </c:pt>
                <c:pt idx="14">
                  <c:v>379.5992186683967</c:v>
                </c:pt>
                <c:pt idx="15">
                  <c:v>376.75236107656627</c:v>
                </c:pt>
                <c:pt idx="16">
                  <c:v>373.91689381453165</c:v>
                </c:pt>
                <c:pt idx="17">
                  <c:v>368.89114168933884</c:v>
                </c:pt>
                <c:pt idx="18">
                  <c:v>364.28347144435463</c:v>
                </c:pt>
                <c:pt idx="19">
                  <c:v>359.94715447652533</c:v>
                </c:pt>
                <c:pt idx="20">
                  <c:v>355.74556898338363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85-4370-819B-676D419CD257}"/>
            </c:ext>
          </c:extLst>
        </c:ser>
        <c:ser>
          <c:idx val="6"/>
          <c:order val="5"/>
          <c:tx>
            <c:strRef>
              <c:f>Intensities!$AB$1</c:f>
              <c:strCache>
                <c:ptCount val="1"/>
                <c:pt idx="0">
                  <c:v>Ref/Frez</c:v>
                </c:pt>
              </c:strCache>
            </c:strRef>
          </c:tx>
          <c:cat>
            <c:numRef>
              <c:f>Intensities!$A$20:$A$40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Intensities!$AB$20:$AB$40</c:f>
              <c:numCache>
                <c:formatCode>#,##0</c:formatCode>
                <c:ptCount val="21"/>
                <c:pt idx="0">
                  <c:v>748.84588348911745</c:v>
                </c:pt>
                <c:pt idx="1">
                  <c:v>731.33771919719379</c:v>
                </c:pt>
                <c:pt idx="2">
                  <c:v>716.03383921513966</c:v>
                </c:pt>
                <c:pt idx="3">
                  <c:v>707.20957192158028</c:v>
                </c:pt>
                <c:pt idx="4">
                  <c:v>698.64618041608082</c:v>
                </c:pt>
                <c:pt idx="5">
                  <c:v>689.85268937305057</c:v>
                </c:pt>
                <c:pt idx="6">
                  <c:v>680.91551750917313</c:v>
                </c:pt>
                <c:pt idx="7">
                  <c:v>671.93851088403119</c:v>
                </c:pt>
                <c:pt idx="8">
                  <c:v>662.98414101175399</c:v>
                </c:pt>
                <c:pt idx="9">
                  <c:v>654.02063775512499</c:v>
                </c:pt>
                <c:pt idx="10">
                  <c:v>644.9770953279658</c:v>
                </c:pt>
                <c:pt idx="11">
                  <c:v>636.49655879519082</c:v>
                </c:pt>
                <c:pt idx="12">
                  <c:v>628.32477093924217</c:v>
                </c:pt>
                <c:pt idx="13">
                  <c:v>620.44694279667954</c:v>
                </c:pt>
                <c:pt idx="14">
                  <c:v>612.86233512450337</c:v>
                </c:pt>
                <c:pt idx="15">
                  <c:v>605.7064827879102</c:v>
                </c:pt>
                <c:pt idx="16">
                  <c:v>598.90915675979056</c:v>
                </c:pt>
                <c:pt idx="17">
                  <c:v>592.57781462235141</c:v>
                </c:pt>
                <c:pt idx="18">
                  <c:v>586.72004607907104</c:v>
                </c:pt>
                <c:pt idx="19">
                  <c:v>581.31636450042106</c:v>
                </c:pt>
                <c:pt idx="20">
                  <c:v>576.39753720003478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585-4370-819B-676D419CD257}"/>
            </c:ext>
          </c:extLst>
        </c:ser>
        <c:ser>
          <c:idx val="3"/>
          <c:order val="6"/>
          <c:tx>
            <c:strRef>
              <c:f>Intensities!$Z$1</c:f>
              <c:strCache>
                <c:ptCount val="1"/>
                <c:pt idx="0">
                  <c:v>Other</c:v>
                </c:pt>
              </c:strCache>
            </c:strRef>
          </c:tx>
          <c:cat>
            <c:numRef>
              <c:f>Intensities!$A$20:$A$40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Intensities!$AC$20:$AC$40</c:f>
              <c:numCache>
                <c:formatCode>#,##0</c:formatCode>
                <c:ptCount val="21"/>
                <c:pt idx="0">
                  <c:v>3054.6339108705979</c:v>
                </c:pt>
                <c:pt idx="1">
                  <c:v>3073.568571740695</c:v>
                </c:pt>
                <c:pt idx="2">
                  <c:v>3079.1770202066659</c:v>
                </c:pt>
                <c:pt idx="3">
                  <c:v>3103.2236276697868</c:v>
                </c:pt>
                <c:pt idx="4">
                  <c:v>3082.3306169317766</c:v>
                </c:pt>
                <c:pt idx="5">
                  <c:v>3060.6005037266891</c:v>
                </c:pt>
                <c:pt idx="6">
                  <c:v>3040.7969395662922</c:v>
                </c:pt>
                <c:pt idx="7">
                  <c:v>2984.4595865007605</c:v>
                </c:pt>
                <c:pt idx="8">
                  <c:v>2946.8326931349457</c:v>
                </c:pt>
                <c:pt idx="9">
                  <c:v>2899.9467723679832</c:v>
                </c:pt>
                <c:pt idx="10">
                  <c:v>2857.2423734097083</c:v>
                </c:pt>
                <c:pt idx="11">
                  <c:v>2826.4770373462638</c:v>
                </c:pt>
                <c:pt idx="12">
                  <c:v>2812.1416563625203</c:v>
                </c:pt>
                <c:pt idx="13">
                  <c:v>2831.7836982949721</c:v>
                </c:pt>
                <c:pt idx="14">
                  <c:v>2878.4436823733558</c:v>
                </c:pt>
                <c:pt idx="15">
                  <c:v>2966.4914394281841</c:v>
                </c:pt>
                <c:pt idx="16">
                  <c:v>3105.505378083345</c:v>
                </c:pt>
                <c:pt idx="17">
                  <c:v>3252.8178142383931</c:v>
                </c:pt>
                <c:pt idx="18">
                  <c:v>3414.0549004384557</c:v>
                </c:pt>
                <c:pt idx="19">
                  <c:v>3589.7313061639998</c:v>
                </c:pt>
                <c:pt idx="20">
                  <c:v>3780.1133095310061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585-4370-819B-676D419CD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4064384"/>
        <c:axId val="584103808"/>
      </c:lineChart>
      <c:catAx>
        <c:axId val="58406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84103808"/>
        <c:crosses val="autoZero"/>
        <c:auto val="1"/>
        <c:lblAlgn val="ctr"/>
        <c:lblOffset val="100"/>
        <c:tickLblSkip val="2"/>
        <c:noMultiLvlLbl val="0"/>
      </c:catAx>
      <c:valAx>
        <c:axId val="58410380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Avg kWh/year per household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84064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7639751552795025E-2"/>
          <c:y val="0.89081641110650644"/>
          <c:w val="0.83592132505175987"/>
          <c:h val="8.214642906478796E-2"/>
        </c:manualLayout>
      </c:layout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252207</xdr:colOff>
      <xdr:row>41</xdr:row>
      <xdr:rowOff>22387</xdr:rowOff>
    </xdr:from>
    <xdr:to>
      <xdr:col>26</xdr:col>
      <xdr:colOff>542130</xdr:colOff>
      <xdr:row>63</xdr:row>
      <xdr:rowOff>79536</xdr:rowOff>
    </xdr:to>
    <xdr:graphicFrame macro="">
      <xdr:nvGraphicFramePr>
        <xdr:cNvPr id="4803031" name="Chart 1">
          <a:extLst>
            <a:ext uri="{FF2B5EF4-FFF2-40B4-BE49-F238E27FC236}">
              <a16:creationId xmlns:a16="http://schemas.microsoft.com/office/drawing/2014/main" id="{00000000-0008-0000-0300-0000D7494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3:C59"/>
  <sheetViews>
    <sheetView tabSelected="1" topLeftCell="A30" workbookViewId="0">
      <selection activeCell="C53" sqref="C53"/>
    </sheetView>
  </sheetViews>
  <sheetFormatPr defaultRowHeight="12.75" x14ac:dyDescent="0.2"/>
  <cols>
    <col min="2" max="2" width="23.85546875" bestFit="1" customWidth="1"/>
    <col min="3" max="3" width="88.28515625" bestFit="1" customWidth="1"/>
  </cols>
  <sheetData>
    <row r="3" spans="2:3" ht="15" x14ac:dyDescent="0.25">
      <c r="B3" s="6" t="s">
        <v>59</v>
      </c>
    </row>
    <row r="4" spans="2:3" x14ac:dyDescent="0.2">
      <c r="B4" t="s">
        <v>0</v>
      </c>
      <c r="C4" t="s">
        <v>90</v>
      </c>
    </row>
    <row r="5" spans="2:3" x14ac:dyDescent="0.2">
      <c r="B5" t="s">
        <v>1</v>
      </c>
      <c r="C5" t="s">
        <v>20</v>
      </c>
    </row>
    <row r="6" spans="2:3" x14ac:dyDescent="0.2">
      <c r="B6" t="s">
        <v>2</v>
      </c>
      <c r="C6" t="s">
        <v>21</v>
      </c>
    </row>
    <row r="7" spans="2:3" x14ac:dyDescent="0.2">
      <c r="B7" t="s">
        <v>3</v>
      </c>
      <c r="C7" t="s">
        <v>22</v>
      </c>
    </row>
    <row r="8" spans="2:3" x14ac:dyDescent="0.2">
      <c r="B8" t="s">
        <v>4</v>
      </c>
      <c r="C8" t="s">
        <v>23</v>
      </c>
    </row>
    <row r="9" spans="2:3" x14ac:dyDescent="0.2">
      <c r="B9" t="s">
        <v>5</v>
      </c>
      <c r="C9" t="s">
        <v>24</v>
      </c>
    </row>
    <row r="10" spans="2:3" x14ac:dyDescent="0.2">
      <c r="B10" t="s">
        <v>6</v>
      </c>
      <c r="C10" t="s">
        <v>25</v>
      </c>
    </row>
    <row r="11" spans="2:3" x14ac:dyDescent="0.2">
      <c r="B11" t="s">
        <v>7</v>
      </c>
      <c r="C11" t="s">
        <v>26</v>
      </c>
    </row>
    <row r="12" spans="2:3" x14ac:dyDescent="0.2">
      <c r="B12" t="s">
        <v>8</v>
      </c>
      <c r="C12" t="s">
        <v>27</v>
      </c>
    </row>
    <row r="13" spans="2:3" x14ac:dyDescent="0.2">
      <c r="B13" t="s">
        <v>9</v>
      </c>
      <c r="C13" t="s">
        <v>28</v>
      </c>
    </row>
    <row r="14" spans="2:3" x14ac:dyDescent="0.2">
      <c r="B14" t="s">
        <v>10</v>
      </c>
      <c r="C14" t="s">
        <v>29</v>
      </c>
    </row>
    <row r="15" spans="2:3" x14ac:dyDescent="0.2">
      <c r="B15" t="s">
        <v>11</v>
      </c>
      <c r="C15" t="s">
        <v>30</v>
      </c>
    </row>
    <row r="16" spans="2:3" x14ac:dyDescent="0.2">
      <c r="B16" t="s">
        <v>12</v>
      </c>
      <c r="C16" t="s">
        <v>31</v>
      </c>
    </row>
    <row r="17" spans="2:3" x14ac:dyDescent="0.2">
      <c r="B17" t="s">
        <v>82</v>
      </c>
      <c r="C17" t="s">
        <v>92</v>
      </c>
    </row>
    <row r="18" spans="2:3" x14ac:dyDescent="0.2">
      <c r="B18" t="s">
        <v>13</v>
      </c>
      <c r="C18" t="s">
        <v>32</v>
      </c>
    </row>
    <row r="19" spans="2:3" x14ac:dyDescent="0.2">
      <c r="B19" t="s">
        <v>14</v>
      </c>
      <c r="C19" t="s">
        <v>33</v>
      </c>
    </row>
    <row r="21" spans="2:3" ht="15" x14ac:dyDescent="0.25">
      <c r="B21" s="6" t="s">
        <v>34</v>
      </c>
    </row>
    <row r="22" spans="2:3" x14ac:dyDescent="0.2">
      <c r="B22" t="s">
        <v>16</v>
      </c>
      <c r="C22" t="s">
        <v>95</v>
      </c>
    </row>
    <row r="23" spans="2:3" x14ac:dyDescent="0.2">
      <c r="B23" t="s">
        <v>17</v>
      </c>
      <c r="C23" t="s">
        <v>96</v>
      </c>
    </row>
    <row r="24" spans="2:3" x14ac:dyDescent="0.2">
      <c r="B24" t="s">
        <v>5</v>
      </c>
      <c r="C24" t="s">
        <v>97</v>
      </c>
    </row>
    <row r="25" spans="2:3" x14ac:dyDescent="0.2">
      <c r="B25" t="s">
        <v>19</v>
      </c>
      <c r="C25" t="s">
        <v>98</v>
      </c>
    </row>
    <row r="28" spans="2:3" ht="15" x14ac:dyDescent="0.25">
      <c r="B28" s="6" t="s">
        <v>60</v>
      </c>
    </row>
    <row r="29" spans="2:3" x14ac:dyDescent="0.2">
      <c r="B29" t="s">
        <v>45</v>
      </c>
      <c r="C29" t="s">
        <v>45</v>
      </c>
    </row>
    <row r="30" spans="2:3" x14ac:dyDescent="0.2">
      <c r="B30" t="s">
        <v>46</v>
      </c>
      <c r="C30" t="s">
        <v>47</v>
      </c>
    </row>
    <row r="31" spans="2:3" x14ac:dyDescent="0.2">
      <c r="B31" t="s">
        <v>48</v>
      </c>
      <c r="C31" t="s">
        <v>50</v>
      </c>
    </row>
    <row r="32" spans="2:3" x14ac:dyDescent="0.2">
      <c r="B32" t="s">
        <v>49</v>
      </c>
      <c r="C32" t="s">
        <v>51</v>
      </c>
    </row>
    <row r="33" spans="2:3" x14ac:dyDescent="0.2">
      <c r="B33" t="s">
        <v>37</v>
      </c>
      <c r="C33" t="s">
        <v>52</v>
      </c>
    </row>
    <row r="34" spans="2:3" x14ac:dyDescent="0.2">
      <c r="B34" t="s">
        <v>53</v>
      </c>
      <c r="C34" t="s">
        <v>54</v>
      </c>
    </row>
    <row r="35" spans="2:3" x14ac:dyDescent="0.2">
      <c r="B35" t="s">
        <v>93</v>
      </c>
      <c r="C35" t="s">
        <v>94</v>
      </c>
    </row>
    <row r="36" spans="2:3" x14ac:dyDescent="0.2">
      <c r="B36" t="s">
        <v>55</v>
      </c>
      <c r="C36" t="s">
        <v>56</v>
      </c>
    </row>
    <row r="37" spans="2:3" x14ac:dyDescent="0.2">
      <c r="B37" t="s">
        <v>57</v>
      </c>
      <c r="C37" t="s">
        <v>58</v>
      </c>
    </row>
    <row r="39" spans="2:3" x14ac:dyDescent="0.2">
      <c r="B39" s="5" t="s">
        <v>64</v>
      </c>
    </row>
    <row r="40" spans="2:3" x14ac:dyDescent="0.2">
      <c r="B40" t="s">
        <v>65</v>
      </c>
      <c r="C40" t="s">
        <v>63</v>
      </c>
    </row>
    <row r="41" spans="2:3" x14ac:dyDescent="0.2">
      <c r="B41" t="s">
        <v>66</v>
      </c>
      <c r="C41" t="s">
        <v>74</v>
      </c>
    </row>
    <row r="42" spans="2:3" x14ac:dyDescent="0.2">
      <c r="B42" t="s">
        <v>67</v>
      </c>
      <c r="C42" t="s">
        <v>75</v>
      </c>
    </row>
    <row r="43" spans="2:3" x14ac:dyDescent="0.2">
      <c r="B43" t="s">
        <v>68</v>
      </c>
      <c r="C43" t="s">
        <v>76</v>
      </c>
    </row>
    <row r="44" spans="2:3" x14ac:dyDescent="0.2">
      <c r="B44" t="s">
        <v>69</v>
      </c>
      <c r="C44" t="s">
        <v>77</v>
      </c>
    </row>
    <row r="45" spans="2:3" x14ac:dyDescent="0.2">
      <c r="B45" t="s">
        <v>70</v>
      </c>
      <c r="C45" t="s">
        <v>78</v>
      </c>
    </row>
    <row r="46" spans="2:3" x14ac:dyDescent="0.2">
      <c r="B46" t="s">
        <v>71</v>
      </c>
      <c r="C46" t="s">
        <v>79</v>
      </c>
    </row>
    <row r="47" spans="2:3" x14ac:dyDescent="0.2">
      <c r="B47" t="s">
        <v>72</v>
      </c>
      <c r="C47" t="s">
        <v>80</v>
      </c>
    </row>
    <row r="48" spans="2:3" x14ac:dyDescent="0.2">
      <c r="B48" t="s">
        <v>73</v>
      </c>
      <c r="C48" t="s">
        <v>81</v>
      </c>
    </row>
    <row r="50" spans="2:3" x14ac:dyDescent="0.2">
      <c r="C50" s="5" t="s">
        <v>38</v>
      </c>
    </row>
    <row r="52" spans="2:3" x14ac:dyDescent="0.2">
      <c r="C52" s="10" t="s">
        <v>41</v>
      </c>
    </row>
    <row r="53" spans="2:3" x14ac:dyDescent="0.2">
      <c r="C53" s="7" t="s">
        <v>42</v>
      </c>
    </row>
    <row r="54" spans="2:3" x14ac:dyDescent="0.2">
      <c r="C54" s="8" t="s">
        <v>43</v>
      </c>
    </row>
    <row r="55" spans="2:3" x14ac:dyDescent="0.2">
      <c r="C55" s="9" t="s">
        <v>44</v>
      </c>
    </row>
    <row r="56" spans="2:3" x14ac:dyDescent="0.2">
      <c r="C56" s="59" t="s">
        <v>157</v>
      </c>
    </row>
    <row r="57" spans="2:3" x14ac:dyDescent="0.2">
      <c r="B57" s="19" t="s">
        <v>148</v>
      </c>
    </row>
    <row r="58" spans="2:3" x14ac:dyDescent="0.2">
      <c r="B58" s="19" t="s">
        <v>152</v>
      </c>
      <c r="C58" t="s">
        <v>149</v>
      </c>
    </row>
    <row r="59" spans="2:3" x14ac:dyDescent="0.2">
      <c r="B59" s="19" t="s">
        <v>153</v>
      </c>
      <c r="C59" s="19" t="s">
        <v>154</v>
      </c>
    </row>
  </sheetData>
  <phoneticPr fontId="0" type="noConversion"/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40"/>
  <sheetViews>
    <sheetView zoomScale="80" zoomScaleNormal="80" workbookViewId="0">
      <pane ySplit="1" topLeftCell="A14" activePane="bottomLeft" state="frozenSplit"/>
      <selection pane="bottomLeft" activeCell="F27" sqref="F27"/>
    </sheetView>
  </sheetViews>
  <sheetFormatPr defaultRowHeight="12.75" x14ac:dyDescent="0.2"/>
  <cols>
    <col min="1" max="1" width="5.85546875" bestFit="1" customWidth="1"/>
    <col min="2" max="2" width="9.140625" style="4" bestFit="1" customWidth="1"/>
    <col min="4" max="4" width="9.28515625" bestFit="1" customWidth="1"/>
    <col min="5" max="5" width="10.85546875" bestFit="1" customWidth="1"/>
    <col min="6" max="6" width="10.28515625" customWidth="1"/>
    <col min="7" max="7" width="7.85546875" bestFit="1" customWidth="1"/>
    <col min="8" max="8" width="11.28515625" bestFit="1" customWidth="1"/>
    <col min="9" max="9" width="9.140625" customWidth="1"/>
    <col min="11" max="11" width="9.28515625" bestFit="1" customWidth="1"/>
    <col min="12" max="12" width="10.85546875" bestFit="1" customWidth="1"/>
    <col min="13" max="13" width="6.7109375" bestFit="1" customWidth="1"/>
    <col min="14" max="14" width="7.85546875" bestFit="1" customWidth="1"/>
  </cols>
  <sheetData>
    <row r="1" spans="1:14" s="3" customFormat="1" x14ac:dyDescent="0.2">
      <c r="A1" s="3" t="s">
        <v>15</v>
      </c>
      <c r="B1" s="21" t="s">
        <v>16</v>
      </c>
      <c r="C1" s="21" t="s">
        <v>17</v>
      </c>
      <c r="D1" s="21" t="s">
        <v>5</v>
      </c>
      <c r="E1" s="21" t="s">
        <v>19</v>
      </c>
      <c r="F1" s="3" t="s">
        <v>99</v>
      </c>
      <c r="G1"/>
      <c r="H1"/>
      <c r="I1"/>
      <c r="J1" s="21"/>
      <c r="K1" s="21"/>
      <c r="L1" s="21"/>
    </row>
    <row r="2" spans="1:14" x14ac:dyDescent="0.2">
      <c r="A2" s="16">
        <v>1995</v>
      </c>
      <c r="B2" s="22">
        <f>SUM(Intensities!$B2:$E2,Intensities!S2)</f>
        <v>3547.8043473054477</v>
      </c>
      <c r="C2" s="22">
        <f>SUM(Intensities!$F2:$I2)</f>
        <v>45.505333990905797</v>
      </c>
      <c r="D2" s="22">
        <f>Intensities!$J2</f>
        <v>1330.3825620166983</v>
      </c>
      <c r="E2" s="22">
        <f>SUM(Intensities!K2:R2,Intensities!T2:U2)</f>
        <v>4556.1776769162389</v>
      </c>
      <c r="F2" s="47">
        <f t="shared" ref="F2:F32" si="0">SUM(B2:E2)</f>
        <v>9479.8699202292919</v>
      </c>
      <c r="J2" s="22"/>
      <c r="K2" s="22"/>
      <c r="L2" s="22"/>
      <c r="M2" s="15"/>
      <c r="N2" s="13"/>
    </row>
    <row r="3" spans="1:14" x14ac:dyDescent="0.2">
      <c r="A3" s="16">
        <f t="shared" ref="A3:A27" si="1">A2+1</f>
        <v>1996</v>
      </c>
      <c r="B3" s="22">
        <f>SUM(Intensities!$B3:$E3,Intensities!S3)</f>
        <v>3528.6250920141597</v>
      </c>
      <c r="C3" s="22">
        <f>SUM(Intensities!$F3:$I3)</f>
        <v>43.818338138394871</v>
      </c>
      <c r="D3" s="22">
        <f>Intensities!$J3</f>
        <v>1331.284418401531</v>
      </c>
      <c r="E3" s="22">
        <f>SUM(Intensities!K3:R3,Intensities!T3:U3)</f>
        <v>4579.4011766144195</v>
      </c>
      <c r="F3" s="47">
        <f t="shared" si="0"/>
        <v>9483.1290251685059</v>
      </c>
      <c r="J3" s="22"/>
      <c r="K3" s="22"/>
      <c r="L3" s="22"/>
      <c r="M3" s="15"/>
      <c r="N3" s="13"/>
    </row>
    <row r="4" spans="1:14" x14ac:dyDescent="0.2">
      <c r="A4" s="16">
        <f t="shared" si="1"/>
        <v>1997</v>
      </c>
      <c r="B4" s="22">
        <f>SUM(Intensities!$B4:$E4,Intensities!S4)</f>
        <v>3473.9928110968549</v>
      </c>
      <c r="C4" s="22">
        <f>SUM(Intensities!$F4:$I4)</f>
        <v>47.423250791117582</v>
      </c>
      <c r="D4" s="22">
        <f>Intensities!$J4</f>
        <v>1310.2212575261185</v>
      </c>
      <c r="E4" s="22">
        <f>SUM(Intensities!K4:R4,Intensities!T4:U4)</f>
        <v>4583.2738527117999</v>
      </c>
      <c r="F4" s="47">
        <f t="shared" si="0"/>
        <v>9414.9111721258905</v>
      </c>
      <c r="J4" s="22"/>
      <c r="K4" s="22"/>
      <c r="L4" s="22"/>
      <c r="M4" s="15"/>
      <c r="N4" s="13"/>
    </row>
    <row r="5" spans="1:14" x14ac:dyDescent="0.2">
      <c r="A5" s="16">
        <f t="shared" si="1"/>
        <v>1998</v>
      </c>
      <c r="B5" s="22">
        <f>SUM(Intensities!$B5:$E5,Intensities!S5)</f>
        <v>3474.3648287885885</v>
      </c>
      <c r="C5" s="22">
        <f>SUM(Intensities!$F5:$I5)</f>
        <v>53.142166457281078</v>
      </c>
      <c r="D5" s="22">
        <f>Intensities!$J5</f>
        <v>1307.2335081319598</v>
      </c>
      <c r="E5" s="22">
        <f>SUM(Intensities!K5:R5,Intensities!T5:U5)</f>
        <v>4618.7160477941179</v>
      </c>
      <c r="F5" s="47">
        <f t="shared" si="0"/>
        <v>9453.4565511719484</v>
      </c>
      <c r="J5" s="22"/>
      <c r="K5" s="22"/>
      <c r="L5" s="22"/>
      <c r="M5" s="15"/>
      <c r="N5" s="13"/>
    </row>
    <row r="6" spans="1:14" x14ac:dyDescent="0.2">
      <c r="A6" s="16">
        <f t="shared" si="1"/>
        <v>1999</v>
      </c>
      <c r="B6" s="22">
        <f>SUM(Intensities!$B6:$E6,Intensities!S6)</f>
        <v>3482.1166392500186</v>
      </c>
      <c r="C6" s="22">
        <f>SUM(Intensities!$F6:$I6)</f>
        <v>57.67753081734655</v>
      </c>
      <c r="D6" s="22">
        <f>Intensities!$J6</f>
        <v>1291.1616405543414</v>
      </c>
      <c r="E6" s="22">
        <f>SUM(Intensities!K6:R6,Intensities!T6:U6)</f>
        <v>4709.6152320531173</v>
      </c>
      <c r="F6" s="47">
        <f t="shared" si="0"/>
        <v>9540.5710426748228</v>
      </c>
      <c r="J6" s="22"/>
      <c r="K6" s="22"/>
      <c r="L6" s="22"/>
      <c r="M6" s="15"/>
      <c r="N6" s="13"/>
    </row>
    <row r="7" spans="1:14" x14ac:dyDescent="0.2">
      <c r="A7" s="16">
        <f t="shared" si="1"/>
        <v>2000</v>
      </c>
      <c r="B7" s="22">
        <f>SUM(Intensities!$B7:$E7,Intensities!S7)</f>
        <v>3467.9240373200582</v>
      </c>
      <c r="C7" s="22">
        <f>SUM(Intensities!$F7:$I7)</f>
        <v>61.593455157395425</v>
      </c>
      <c r="D7" s="22">
        <f>Intensities!$J7</f>
        <v>1280.2660154754726</v>
      </c>
      <c r="E7" s="22">
        <f>SUM(Intensities!K7:R7,Intensities!T7:U7)</f>
        <v>4763.8268194579005</v>
      </c>
      <c r="F7" s="47">
        <f t="shared" si="0"/>
        <v>9573.6103274108282</v>
      </c>
      <c r="J7" s="22"/>
      <c r="K7" s="22"/>
      <c r="L7" s="22"/>
      <c r="M7" s="15"/>
      <c r="N7" s="23"/>
    </row>
    <row r="8" spans="1:14" x14ac:dyDescent="0.2">
      <c r="A8" s="16">
        <f t="shared" si="1"/>
        <v>2001</v>
      </c>
      <c r="B8" s="22">
        <f>SUM(Intensities!$B8:$E8,Intensities!S8)</f>
        <v>3473.6633502804634</v>
      </c>
      <c r="C8" s="22">
        <f>SUM(Intensities!$F8:$I8)</f>
        <v>53.563690355506054</v>
      </c>
      <c r="D8" s="22">
        <f>Intensities!$J8</f>
        <v>1269.046679573393</v>
      </c>
      <c r="E8" s="22">
        <f>SUM(Intensities!K8:R8,Intensities!T8:U8)</f>
        <v>4884.4346761193374</v>
      </c>
      <c r="F8" s="47">
        <f t="shared" si="0"/>
        <v>9680.7083963287005</v>
      </c>
      <c r="J8" s="22"/>
      <c r="K8" s="22"/>
      <c r="L8" s="22"/>
      <c r="M8" s="15"/>
      <c r="N8" s="23"/>
    </row>
    <row r="9" spans="1:14" x14ac:dyDescent="0.2">
      <c r="A9" s="16">
        <f t="shared" si="1"/>
        <v>2002</v>
      </c>
      <c r="B9" s="22">
        <f>SUM(Intensities!$B9:$E9,Intensities!S9)</f>
        <v>3390.9599616477726</v>
      </c>
      <c r="C9" s="22">
        <f>SUM(Intensities!$F9:$I9)</f>
        <v>55.909683459689845</v>
      </c>
      <c r="D9" s="22">
        <f>Intensities!$J9</f>
        <v>1243.7009222144684</v>
      </c>
      <c r="E9" s="22">
        <f>SUM(Intensities!K9:R9,Intensities!T9:U9)</f>
        <v>4916.7340321027159</v>
      </c>
      <c r="F9" s="47">
        <f t="shared" si="0"/>
        <v>9607.3045994246459</v>
      </c>
      <c r="J9" s="22"/>
      <c r="K9" s="22"/>
      <c r="L9" s="22"/>
      <c r="M9" s="15"/>
      <c r="N9" s="26"/>
    </row>
    <row r="10" spans="1:14" x14ac:dyDescent="0.2">
      <c r="A10" s="16">
        <f t="shared" si="1"/>
        <v>2003</v>
      </c>
      <c r="B10" s="22">
        <f>SUM(Intensities!$B10:$E10,Intensities!S10)</f>
        <v>3386.275952894362</v>
      </c>
      <c r="C10" s="22">
        <f>SUM(Intensities!$F10:$I10)</f>
        <v>60.108747886122863</v>
      </c>
      <c r="D10" s="22">
        <f>Intensities!$J10</f>
        <v>1220.0581789775376</v>
      </c>
      <c r="E10" s="22">
        <f>SUM(Intensities!K10:R10,Intensities!T10:U10)</f>
        <v>4896.1065824814377</v>
      </c>
      <c r="F10" s="47">
        <f t="shared" si="0"/>
        <v>9562.5494622394599</v>
      </c>
      <c r="J10" s="22"/>
      <c r="K10" s="22"/>
      <c r="L10" s="22"/>
      <c r="M10" s="15"/>
      <c r="N10" s="23"/>
    </row>
    <row r="11" spans="1:14" x14ac:dyDescent="0.2">
      <c r="A11" s="16">
        <f t="shared" si="1"/>
        <v>2004</v>
      </c>
      <c r="B11" s="22">
        <f>SUM(Intensities!$B11:$E11,Intensities!S11)</f>
        <v>3424.3893168824829</v>
      </c>
      <c r="C11" s="22">
        <f>SUM(Intensities!$F11:$I11)</f>
        <v>62.274572692205659</v>
      </c>
      <c r="D11" s="22">
        <f>Intensities!$J11</f>
        <v>1220.8103888536477</v>
      </c>
      <c r="E11" s="22">
        <f>SUM(Intensities!K11:R11,Intensities!T11:U11)</f>
        <v>4862.8716025000749</v>
      </c>
      <c r="F11" s="47">
        <f t="shared" si="0"/>
        <v>9570.3458809284111</v>
      </c>
      <c r="J11" s="22"/>
      <c r="K11" s="22"/>
      <c r="L11" s="22"/>
      <c r="M11" s="15"/>
      <c r="N11" s="26"/>
    </row>
    <row r="12" spans="1:14" x14ac:dyDescent="0.2">
      <c r="A12" s="16">
        <f t="shared" si="1"/>
        <v>2005</v>
      </c>
      <c r="B12" s="22">
        <f>SUM(Intensities!$B12:$E12,Intensities!S12)</f>
        <v>3416.2251439236761</v>
      </c>
      <c r="C12" s="22">
        <f>SUM(Intensities!$F12:$I12)</f>
        <v>65.785606705502488</v>
      </c>
      <c r="D12" s="22">
        <f>Intensities!$J12</f>
        <v>1205.8910157110947</v>
      </c>
      <c r="E12" s="22">
        <f>SUM(Intensities!K12:R12,Intensities!T12:U12)</f>
        <v>4859.8032568713616</v>
      </c>
      <c r="F12" s="47">
        <f t="shared" si="0"/>
        <v>9547.7050232116344</v>
      </c>
      <c r="J12" s="22"/>
      <c r="K12" s="22"/>
      <c r="L12" s="22"/>
      <c r="M12" s="15"/>
      <c r="N12" s="26"/>
    </row>
    <row r="13" spans="1:14" x14ac:dyDescent="0.2">
      <c r="A13" s="16">
        <f t="shared" si="1"/>
        <v>2006</v>
      </c>
      <c r="B13" s="22">
        <f>SUM(Intensities!$B13:$E13,Intensities!S13)</f>
        <v>3428.4629597207172</v>
      </c>
      <c r="C13" s="22">
        <f>SUM(Intensities!$F13:$I13)</f>
        <v>69.569899452641067</v>
      </c>
      <c r="D13" s="22">
        <f>Intensities!$J13</f>
        <v>1202.814376098067</v>
      </c>
      <c r="E13" s="22">
        <f>SUM(Intensities!K13:R13,Intensities!T13:U13)</f>
        <v>4810.2230950556468</v>
      </c>
      <c r="F13" s="47">
        <f t="shared" si="0"/>
        <v>9511.0703303270711</v>
      </c>
      <c r="J13" s="22"/>
      <c r="K13" s="22"/>
      <c r="L13" s="22"/>
      <c r="M13" s="15"/>
      <c r="N13" s="26"/>
    </row>
    <row r="14" spans="1:14" x14ac:dyDescent="0.2">
      <c r="A14" s="16">
        <f t="shared" si="1"/>
        <v>2007</v>
      </c>
      <c r="B14" s="22">
        <f>SUM(Intensities!$B14:$E14,Intensities!S14)</f>
        <v>3401.542744529017</v>
      </c>
      <c r="C14" s="22">
        <f>SUM(Intensities!$F14:$I14)</f>
        <v>76.843561022155711</v>
      </c>
      <c r="D14" s="22">
        <f>Intensities!$J14</f>
        <v>1194.3780484823446</v>
      </c>
      <c r="E14" s="22">
        <f>SUM(Intensities!K14:R14,Intensities!T14:U14)</f>
        <v>4794.706973743022</v>
      </c>
      <c r="F14" s="47">
        <f t="shared" si="0"/>
        <v>9467.4713277765404</v>
      </c>
      <c r="J14" s="22"/>
      <c r="K14" s="22"/>
      <c r="L14" s="22"/>
      <c r="M14" s="15"/>
      <c r="N14" s="23"/>
    </row>
    <row r="15" spans="1:14" x14ac:dyDescent="0.2">
      <c r="A15" s="16">
        <f t="shared" si="1"/>
        <v>2008</v>
      </c>
      <c r="B15" s="22">
        <f>SUM(Intensities!$B15:$E15,Intensities!S15)</f>
        <v>3396.6489125880062</v>
      </c>
      <c r="C15" s="22">
        <f>SUM(Intensities!$F15:$I15)</f>
        <v>76.425380206268585</v>
      </c>
      <c r="D15" s="22">
        <f>Intensities!$J15</f>
        <v>1181.8135383390329</v>
      </c>
      <c r="E15" s="22">
        <f>SUM(Intensities!K15:R15,Intensities!T15:U15)</f>
        <v>4772.8143318156399</v>
      </c>
      <c r="F15" s="47">
        <f t="shared" si="0"/>
        <v>9427.7021629489464</v>
      </c>
      <c r="J15" s="22"/>
      <c r="K15" s="22"/>
      <c r="L15" s="22"/>
      <c r="M15" s="15"/>
      <c r="N15" s="26"/>
    </row>
    <row r="16" spans="1:14" x14ac:dyDescent="0.2">
      <c r="A16" s="16">
        <f t="shared" si="1"/>
        <v>2009</v>
      </c>
      <c r="B16" s="22">
        <f>SUM(Intensities!$B16:$E16,Intensities!S16)</f>
        <v>3415.4490355906933</v>
      </c>
      <c r="C16" s="22">
        <f>SUM(Intensities!$F16:$I16)</f>
        <v>78.27368762487427</v>
      </c>
      <c r="D16" s="22">
        <f>Intensities!$J16</f>
        <v>1182.7173027443871</v>
      </c>
      <c r="E16" s="22">
        <f>SUM(Intensities!K16:R16,Intensities!T16:U16)</f>
        <v>4760.6986010273604</v>
      </c>
      <c r="F16" s="47">
        <f t="shared" si="0"/>
        <v>9437.1386269873146</v>
      </c>
      <c r="J16" s="22"/>
      <c r="K16" s="22"/>
      <c r="L16" s="22"/>
      <c r="M16" s="15"/>
      <c r="N16" s="23"/>
    </row>
    <row r="17" spans="1:14" x14ac:dyDescent="0.2">
      <c r="A17" s="16">
        <f t="shared" si="1"/>
        <v>2010</v>
      </c>
      <c r="B17" s="22">
        <f>SUM(Intensities!$B17:$E17,Intensities!S17)</f>
        <v>3481.4092646780273</v>
      </c>
      <c r="C17" s="22">
        <f>SUM(Intensities!$F17:$I17)</f>
        <v>82.881639180313314</v>
      </c>
      <c r="D17" s="22">
        <f>Intensities!$J17</f>
        <v>1202.3563520627545</v>
      </c>
      <c r="E17" s="22">
        <f>SUM(Intensities!K17:R17,Intensities!T17:U17)</f>
        <v>4762.8252547897791</v>
      </c>
      <c r="F17" s="47">
        <f t="shared" si="0"/>
        <v>9529.4725107108752</v>
      </c>
      <c r="J17" s="22"/>
      <c r="K17" s="22"/>
      <c r="L17" s="22"/>
      <c r="M17" s="15"/>
      <c r="N17" s="23"/>
    </row>
    <row r="18" spans="1:14" x14ac:dyDescent="0.2">
      <c r="A18" s="16">
        <f t="shared" si="1"/>
        <v>2011</v>
      </c>
      <c r="B18" s="22">
        <f>SUM(Intensities!$B18:$E18,Intensities!S18)</f>
        <v>3496.231084479637</v>
      </c>
      <c r="C18" s="22">
        <f>SUM(Intensities!$F18:$I18)</f>
        <v>84.187021352102107</v>
      </c>
      <c r="D18" s="22">
        <f>Intensities!$J18</f>
        <v>1223.6140251089953</v>
      </c>
      <c r="E18" s="22">
        <f>SUM(Intensities!K18:R18,Intensities!T18:U18)</f>
        <v>4773.2074509469985</v>
      </c>
      <c r="F18" s="47">
        <f t="shared" si="0"/>
        <v>9577.2395818877339</v>
      </c>
      <c r="J18" s="22"/>
      <c r="K18" s="22"/>
      <c r="L18" s="22"/>
      <c r="M18" s="15"/>
      <c r="N18" s="23"/>
    </row>
    <row r="19" spans="1:14" x14ac:dyDescent="0.2">
      <c r="A19" s="16">
        <f t="shared" si="1"/>
        <v>2012</v>
      </c>
      <c r="B19" s="22">
        <f>SUM(Intensities!$B19:$E19,Intensities!S19)</f>
        <v>3490.3367880419401</v>
      </c>
      <c r="C19" s="22">
        <f>SUM(Intensities!$F19:$I19)</f>
        <v>91.195372746426642</v>
      </c>
      <c r="D19" s="22">
        <f>Intensities!$J19</f>
        <v>1245.1954603489366</v>
      </c>
      <c r="E19" s="22">
        <f>SUM(Intensities!K19:R19,Intensities!T19:U19)</f>
        <v>4778.0143226639275</v>
      </c>
      <c r="F19" s="47">
        <f t="shared" si="0"/>
        <v>9604.7419438012294</v>
      </c>
      <c r="J19" s="22"/>
      <c r="K19" s="22"/>
      <c r="L19" s="22"/>
      <c r="M19" s="15"/>
      <c r="N19" s="13"/>
    </row>
    <row r="20" spans="1:14" x14ac:dyDescent="0.2">
      <c r="A20" s="16">
        <f t="shared" si="1"/>
        <v>2013</v>
      </c>
      <c r="B20" s="22">
        <f>SUM(Intensities!$B20:$E20,Intensities!S20)</f>
        <v>3607.1415721198514</v>
      </c>
      <c r="C20" s="22">
        <f>SUM(Intensities!$F20:$I20)</f>
        <v>109.16564726511412</v>
      </c>
      <c r="D20" s="22">
        <f>Intensities!$J20</f>
        <v>1266.4535170449803</v>
      </c>
      <c r="E20" s="22">
        <f>SUM(Intensities!K20:R20,Intensities!T20:U20)</f>
        <v>4774.2056092727344</v>
      </c>
      <c r="F20" s="47">
        <f t="shared" si="0"/>
        <v>9756.96634570268</v>
      </c>
      <c r="J20" s="22"/>
      <c r="K20" s="22"/>
      <c r="L20" s="22"/>
      <c r="M20" s="15"/>
      <c r="N20" s="13"/>
    </row>
    <row r="21" spans="1:14" x14ac:dyDescent="0.2">
      <c r="A21" s="16">
        <f t="shared" si="1"/>
        <v>2014</v>
      </c>
      <c r="B21" s="22">
        <f>SUM(Intensities!$B21:$E21,Intensities!S21)</f>
        <v>3646.1545746206293</v>
      </c>
      <c r="C21" s="22">
        <f>SUM(Intensities!$F21:$I21)</f>
        <v>122.58315014592108</v>
      </c>
      <c r="D21" s="22">
        <f>Intensities!$J21</f>
        <v>1287.616028271719</v>
      </c>
      <c r="E21" s="22">
        <f>SUM(Intensities!K21:R21,Intensities!T21:U21)</f>
        <v>4764.1027280971821</v>
      </c>
      <c r="F21" s="47">
        <f t="shared" si="0"/>
        <v>9820.4564811354503</v>
      </c>
      <c r="J21" s="22"/>
      <c r="K21" s="22"/>
      <c r="L21" s="22"/>
      <c r="M21" s="15"/>
      <c r="N21" s="13"/>
    </row>
    <row r="22" spans="1:14" x14ac:dyDescent="0.2">
      <c r="A22" s="16">
        <f t="shared" si="1"/>
        <v>2015</v>
      </c>
      <c r="B22" s="22">
        <f>SUM(Intensities!$B22:$E22,Intensities!S22)</f>
        <v>3674.7118847302572</v>
      </c>
      <c r="C22" s="22">
        <f>SUM(Intensities!$F22:$I22)</f>
        <v>142.83562017204957</v>
      </c>
      <c r="D22" s="22">
        <f>Intensities!$J22</f>
        <v>1302.9122553669695</v>
      </c>
      <c r="E22" s="22">
        <f>SUM(Intensities!K22:R22,Intensities!T22:U22)</f>
        <v>4743.0148540456876</v>
      </c>
      <c r="F22" s="47">
        <f t="shared" si="0"/>
        <v>9863.4746143149641</v>
      </c>
      <c r="J22" s="22"/>
      <c r="K22" s="22"/>
      <c r="L22" s="22"/>
      <c r="M22" s="15"/>
      <c r="N22" s="13"/>
    </row>
    <row r="23" spans="1:14" x14ac:dyDescent="0.2">
      <c r="A23" s="16">
        <f t="shared" si="1"/>
        <v>2016</v>
      </c>
      <c r="B23" s="22">
        <f>SUM(Intensities!$B23:$E23,Intensities!S23)</f>
        <v>3722.4526345177401</v>
      </c>
      <c r="C23" s="22">
        <f>SUM(Intensities!$F23:$I23)</f>
        <v>163.25520428527628</v>
      </c>
      <c r="D23" s="22">
        <f>Intensities!$J23</f>
        <v>1323.0400167913874</v>
      </c>
      <c r="E23" s="22">
        <f>SUM(Intensities!K23:R23,Intensities!T23:U23)</f>
        <v>4704.493380066664</v>
      </c>
      <c r="F23" s="47">
        <f t="shared" si="0"/>
        <v>9913.2412356610675</v>
      </c>
      <c r="J23" s="22"/>
      <c r="K23" s="22"/>
      <c r="L23" s="22"/>
      <c r="M23" s="15"/>
      <c r="N23" s="13"/>
    </row>
    <row r="24" spans="1:14" x14ac:dyDescent="0.2">
      <c r="A24" s="16">
        <f t="shared" si="1"/>
        <v>2017</v>
      </c>
      <c r="B24" s="22">
        <f>SUM(Intensities!$B24:$E24,Intensities!S24)</f>
        <v>3788.6786391413521</v>
      </c>
      <c r="C24" s="22">
        <f>SUM(Intensities!$F24:$I24)</f>
        <v>182.75411607166808</v>
      </c>
      <c r="D24" s="22">
        <f>Intensities!$J24</f>
        <v>1343.1034433889868</v>
      </c>
      <c r="E24" s="22">
        <f>SUM(Intensities!K24:R24,Intensities!T24:U24)</f>
        <v>4620.9469946477566</v>
      </c>
      <c r="F24" s="47">
        <f t="shared" si="0"/>
        <v>9935.4831932497636</v>
      </c>
      <c r="J24" s="22"/>
      <c r="K24" s="22"/>
      <c r="L24" s="22"/>
      <c r="M24" s="15"/>
      <c r="N24" s="13"/>
    </row>
    <row r="25" spans="1:14" x14ac:dyDescent="0.2">
      <c r="A25" s="16">
        <f t="shared" si="1"/>
        <v>2018</v>
      </c>
      <c r="B25" s="22">
        <f>SUM(Intensities!$B25:$E25,Intensities!S25)</f>
        <v>3821.6634333416646</v>
      </c>
      <c r="C25" s="22">
        <f>SUM(Intensities!$F25:$I25)</f>
        <v>199.7776041746601</v>
      </c>
      <c r="D25" s="22">
        <f>Intensities!$J25</f>
        <v>1374.4843814515982</v>
      </c>
      <c r="E25" s="22">
        <f>SUM(Intensities!K25:R25,Intensities!T25:U25)</f>
        <v>4541.8415117356908</v>
      </c>
      <c r="F25" s="47">
        <f t="shared" si="0"/>
        <v>9937.766930703614</v>
      </c>
      <c r="J25" s="22"/>
      <c r="K25" s="22"/>
      <c r="L25" s="22"/>
      <c r="M25" s="15"/>
      <c r="N25" s="13"/>
    </row>
    <row r="26" spans="1:14" x14ac:dyDescent="0.2">
      <c r="A26" s="16">
        <f t="shared" si="1"/>
        <v>2019</v>
      </c>
      <c r="B26" s="22">
        <f>SUM(Intensities!$B26:$E26,Intensities!S26)</f>
        <v>3877.4234834157355</v>
      </c>
      <c r="C26" s="22">
        <f>SUM(Intensities!$F26:$I26)</f>
        <v>217.21128838290556</v>
      </c>
      <c r="D26" s="22">
        <f>Intensities!$J26</f>
        <v>1405.7653354813226</v>
      </c>
      <c r="E26" s="22">
        <f>SUM(Intensities!K26:R26,Intensities!T26:U26)</f>
        <v>4455.5488139232893</v>
      </c>
      <c r="F26" s="47">
        <f t="shared" si="0"/>
        <v>9955.9489212032531</v>
      </c>
      <c r="J26" s="22"/>
      <c r="K26" s="22"/>
      <c r="L26" s="22"/>
      <c r="M26" s="15"/>
      <c r="N26" s="13"/>
    </row>
    <row r="27" spans="1:14" x14ac:dyDescent="0.2">
      <c r="A27" s="16">
        <f t="shared" si="1"/>
        <v>2020</v>
      </c>
      <c r="B27" s="22">
        <f>SUM(Intensities!$B27:$E27,Intensities!S27)</f>
        <v>3888.8879122239696</v>
      </c>
      <c r="C27" s="22">
        <f>SUM(Intensities!$F27:$I27)</f>
        <v>227.29998988478002</v>
      </c>
      <c r="D27" s="22">
        <f>Intensities!$J27</f>
        <v>1427.3358025073269</v>
      </c>
      <c r="E27" s="22">
        <f>SUM(Intensities!K27:R27,Intensities!T27:U27)</f>
        <v>4373.9654886622902</v>
      </c>
      <c r="F27" s="47">
        <f t="shared" si="0"/>
        <v>9917.4891932783667</v>
      </c>
      <c r="J27" s="22"/>
      <c r="K27" s="22"/>
      <c r="L27" s="22"/>
      <c r="M27" s="15"/>
      <c r="N27" s="13"/>
    </row>
    <row r="28" spans="1:14" x14ac:dyDescent="0.2">
      <c r="A28" s="17">
        <v>2021</v>
      </c>
      <c r="B28" s="22">
        <f>SUM(Intensities!$B28:$E28,Intensities!S28)</f>
        <v>3937.7658932280478</v>
      </c>
      <c r="C28" s="22">
        <f>SUM(Intensities!$F28:$I28)</f>
        <v>238.89613644639408</v>
      </c>
      <c r="D28" s="22">
        <f>Intensities!$J28</f>
        <v>1465.9768948119834</v>
      </c>
      <c r="E28" s="22">
        <f>SUM(Intensities!K28:R28,Intensities!T28:U28)</f>
        <v>4295.0718109653299</v>
      </c>
      <c r="F28" s="47">
        <f t="shared" si="0"/>
        <v>9937.7107354517557</v>
      </c>
      <c r="J28" s="22"/>
      <c r="K28" s="22"/>
      <c r="L28" s="22"/>
      <c r="M28" s="15"/>
      <c r="N28" s="13"/>
    </row>
    <row r="29" spans="1:14" x14ac:dyDescent="0.2">
      <c r="A29" s="17">
        <v>2022</v>
      </c>
      <c r="B29" s="22">
        <f>SUM(Intensities!$B29:$E29,Intensities!S29)</f>
        <v>3950.4912768120539</v>
      </c>
      <c r="C29" s="22">
        <f>SUM(Intensities!$F29:$I29)</f>
        <v>252.4262226385851</v>
      </c>
      <c r="D29" s="22">
        <f>Intensities!$J29</f>
        <v>1500.7789930673737</v>
      </c>
      <c r="E29" s="22">
        <f>SUM(Intensities!K29:R29,Intensities!T29:U29)</f>
        <v>4211.408705431666</v>
      </c>
      <c r="F29" s="47">
        <f t="shared" si="0"/>
        <v>9915.1051979496788</v>
      </c>
      <c r="J29" s="22"/>
      <c r="K29" s="22"/>
      <c r="L29" s="22"/>
      <c r="M29" s="15"/>
      <c r="N29" s="13"/>
    </row>
    <row r="30" spans="1:14" x14ac:dyDescent="0.2">
      <c r="A30" s="17">
        <v>2023</v>
      </c>
      <c r="B30" s="22">
        <f>SUM(Intensities!$B30:$E30,Intensities!S30)</f>
        <v>3962.3178675116706</v>
      </c>
      <c r="C30" s="22">
        <f>SUM(Intensities!$F30:$I30)</f>
        <v>265.04359983861593</v>
      </c>
      <c r="D30" s="22">
        <f>Intensities!$J30</f>
        <v>1535.7543999930888</v>
      </c>
      <c r="E30" s="22">
        <f>SUM(Intensities!K30:R30,Intensities!T30:U30)</f>
        <v>4129.3273574884006</v>
      </c>
      <c r="F30" s="47">
        <f t="shared" si="0"/>
        <v>9892.4432248317753</v>
      </c>
      <c r="J30" s="22"/>
      <c r="K30" s="22"/>
      <c r="L30" s="22"/>
      <c r="M30" s="15"/>
      <c r="N30" s="13"/>
    </row>
    <row r="31" spans="1:14" x14ac:dyDescent="0.2">
      <c r="A31" s="17">
        <v>2024</v>
      </c>
      <c r="B31" s="22">
        <f>SUM(Intensities!$B31:$E31,Intensities!S31)</f>
        <v>4030.8383374592563</v>
      </c>
      <c r="C31" s="22">
        <f>SUM(Intensities!$F31:$I31)</f>
        <v>277.99811768254261</v>
      </c>
      <c r="D31" s="22">
        <f>Intensities!$J31</f>
        <v>1577.21344503102</v>
      </c>
      <c r="E31" s="22">
        <f>SUM(Intensities!K31:R31,Intensities!T31:U31)</f>
        <v>4048.8588194777176</v>
      </c>
      <c r="F31" s="47">
        <f t="shared" si="0"/>
        <v>9934.9087196505352</v>
      </c>
      <c r="J31" s="22"/>
      <c r="K31" s="22"/>
      <c r="L31" s="22"/>
      <c r="M31" s="15"/>
      <c r="N31" s="13"/>
    </row>
    <row r="32" spans="1:14" x14ac:dyDescent="0.2">
      <c r="A32" s="17">
        <v>2025</v>
      </c>
      <c r="B32" s="22">
        <f>SUM(Intensities!$B32:$E32,Intensities!S32)</f>
        <v>4097.7125258817978</v>
      </c>
      <c r="C32" s="22">
        <f>SUM(Intensities!$F32:$I32)</f>
        <v>290.87863451626725</v>
      </c>
      <c r="D32" s="22">
        <f>Intensities!$J32</f>
        <v>1615.0441204065332</v>
      </c>
      <c r="E32" s="22">
        <f>SUM(Intensities!K32:R32,Intensities!T32:U32)</f>
        <v>3969.7066854318473</v>
      </c>
      <c r="F32" s="47">
        <f t="shared" si="0"/>
        <v>9973.3419662364449</v>
      </c>
      <c r="J32" s="22"/>
      <c r="K32" s="22"/>
      <c r="L32" s="22"/>
      <c r="M32" s="15"/>
      <c r="N32" s="13"/>
    </row>
    <row r="33" spans="1:10" x14ac:dyDescent="0.2">
      <c r="A33" s="17">
        <v>2026</v>
      </c>
      <c r="B33" s="22">
        <f>SUM(Intensities!$B33:$E33,Intensities!S33)</f>
        <v>4146.1093865427147</v>
      </c>
      <c r="C33" s="22">
        <f>SUM(Intensities!$F33:$I33)</f>
        <v>303.43748648819405</v>
      </c>
      <c r="D33" s="22">
        <f>Intensities!$J33</f>
        <v>1647.4293757172882</v>
      </c>
      <c r="E33" s="22">
        <f>SUM(Intensities!K33:R33,Intensities!T33:U33)</f>
        <v>3947.2613406903806</v>
      </c>
      <c r="F33" s="47">
        <f t="shared" ref="F33:F40" si="2">SUM(B33:E33)</f>
        <v>10044.237589438577</v>
      </c>
      <c r="J33" s="22"/>
    </row>
    <row r="34" spans="1:10" x14ac:dyDescent="0.2">
      <c r="A34" s="17">
        <v>2027</v>
      </c>
      <c r="B34" s="22">
        <f>SUM(Intensities!$B34:$E34,Intensities!S34)</f>
        <v>4195.096188030383</v>
      </c>
      <c r="C34" s="22">
        <f>SUM(Intensities!$F34:$I34)</f>
        <v>315.72190517538832</v>
      </c>
      <c r="D34" s="22">
        <f>Intensities!$J34</f>
        <v>1679.1993549761414</v>
      </c>
      <c r="E34" s="22">
        <f>SUM(Intensities!K34:R34,Intensities!T34:U34)</f>
        <v>3924.0550973912841</v>
      </c>
      <c r="F34" s="47">
        <f t="shared" si="2"/>
        <v>10114.072545573195</v>
      </c>
      <c r="J34" s="22"/>
    </row>
    <row r="35" spans="1:10" x14ac:dyDescent="0.2">
      <c r="A35" s="17">
        <v>2028</v>
      </c>
      <c r="B35" s="22">
        <f>SUM(Intensities!$B35:$E35,Intensities!S35)</f>
        <v>4248.9613543028936</v>
      </c>
      <c r="C35" s="22">
        <f>SUM(Intensities!$F35:$I35)</f>
        <v>327.49080995198847</v>
      </c>
      <c r="D35" s="22">
        <f>Intensities!$J35</f>
        <v>1709.65150344637</v>
      </c>
      <c r="E35" s="22">
        <f>SUM(Intensities!K35:R35,Intensities!T35:U35)</f>
        <v>3903.3427223260933</v>
      </c>
      <c r="F35" s="47">
        <f t="shared" si="2"/>
        <v>10189.446390027346</v>
      </c>
      <c r="J35" s="22"/>
    </row>
    <row r="36" spans="1:10" x14ac:dyDescent="0.2">
      <c r="A36" s="17">
        <v>2029</v>
      </c>
      <c r="B36" s="22">
        <f>SUM(Intensities!$B36:$E36,Intensities!S36)</f>
        <v>4291.8857625391565</v>
      </c>
      <c r="C36" s="22">
        <f>SUM(Intensities!$F36:$I36)</f>
        <v>338.79201963420752</v>
      </c>
      <c r="D36" s="22">
        <f>Intensities!$J36</f>
        <v>1737.9779379434049</v>
      </c>
      <c r="E36" s="22">
        <f>SUM(Intensities!K36:R36,Intensities!T36:U36)</f>
        <v>3882.5230082692779</v>
      </c>
      <c r="F36" s="47">
        <f t="shared" si="2"/>
        <v>10251.178728386047</v>
      </c>
      <c r="J36" s="22"/>
    </row>
    <row r="37" spans="1:10" x14ac:dyDescent="0.2">
      <c r="A37" s="17">
        <v>2030</v>
      </c>
      <c r="B37" s="22">
        <f>SUM(Intensities!$B37:$E37,Intensities!S37)</f>
        <v>4334.1278043556013</v>
      </c>
      <c r="C37" s="22">
        <f>SUM(Intensities!$F37:$I37)</f>
        <v>349.51173579432123</v>
      </c>
      <c r="D37" s="22">
        <f>Intensities!$J37</f>
        <v>1752.6941474353687</v>
      </c>
      <c r="E37" s="22">
        <f>SUM(Intensities!K37:R37,Intensities!T37:U37)</f>
        <v>3867.965427641182</v>
      </c>
      <c r="F37" s="47">
        <f t="shared" si="2"/>
        <v>10304.299115226473</v>
      </c>
      <c r="J37" s="22"/>
    </row>
    <row r="38" spans="1:10" x14ac:dyDescent="0.2">
      <c r="A38" s="17">
        <v>2031</v>
      </c>
      <c r="B38" s="22">
        <f>SUM(Intensities!$B38:$E38,Intensities!S38)</f>
        <v>4375.0740026052817</v>
      </c>
      <c r="C38" s="22">
        <f>SUM(Intensities!$F38:$I38)</f>
        <v>359.95009978464191</v>
      </c>
      <c r="D38" s="22">
        <f>Intensities!$J38</f>
        <v>1767.6100907176506</v>
      </c>
      <c r="E38" s="22">
        <f>SUM(Intensities!K38:R38,Intensities!T38:U38)</f>
        <v>3853.5748709362256</v>
      </c>
      <c r="F38" s="47">
        <f t="shared" si="2"/>
        <v>10356.2090640438</v>
      </c>
    </row>
    <row r="39" spans="1:10" x14ac:dyDescent="0.2">
      <c r="A39" s="17">
        <v>2032</v>
      </c>
      <c r="B39" s="22">
        <f>SUM(Intensities!$B39:$E39,Intensities!S39)</f>
        <v>4415.2750940837404</v>
      </c>
      <c r="C39" s="22">
        <f>SUM(Intensities!$F39:$I39)</f>
        <v>369.91659412592014</v>
      </c>
      <c r="D39" s="22">
        <f>Intensities!$J39</f>
        <v>1782.2016051196988</v>
      </c>
      <c r="E39" s="22">
        <f>SUM(Intensities!K39:R39,Intensities!T39:U39)</f>
        <v>3839.4938831132167</v>
      </c>
      <c r="F39" s="47">
        <f t="shared" si="2"/>
        <v>10406.887176442575</v>
      </c>
    </row>
    <row r="40" spans="1:10" x14ac:dyDescent="0.2">
      <c r="A40" s="17">
        <v>2033</v>
      </c>
      <c r="B40" s="22">
        <f>SUM(Intensities!$B40:$E40,Intensities!S40)</f>
        <v>4449.3905948388647</v>
      </c>
      <c r="C40" s="22">
        <f>SUM(Intensities!$F40:$I40)</f>
        <v>379.35424886326513</v>
      </c>
      <c r="D40" s="22">
        <f>Intensities!$J40</f>
        <v>1796.7072773642917</v>
      </c>
      <c r="E40" s="22">
        <f>SUM(Intensities!K40:R40,Intensities!T40:U40)</f>
        <v>3825.3375115219424</v>
      </c>
      <c r="F40" s="47">
        <f t="shared" si="2"/>
        <v>10450.789632588363</v>
      </c>
    </row>
  </sheetData>
  <phoneticPr fontId="0" type="noConversion"/>
  <printOptions gridLines="1"/>
  <pageMargins left="0.75" right="0.75" top="0.51" bottom="0.21" header="0.5" footer="0.17"/>
  <pageSetup scale="8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K64"/>
  <sheetViews>
    <sheetView zoomScale="85" zoomScaleNormal="85" workbookViewId="0">
      <pane xSplit="1" ySplit="1" topLeftCell="B17" activePane="bottomRight" state="frozenSplit"/>
      <selection pane="topRight" activeCell="B1" sqref="B1"/>
      <selection pane="bottomLeft" activeCell="A2" sqref="A2"/>
      <selection pane="bottomRight" activeCell="B40" activeCellId="1" sqref="S40 B40:E40"/>
    </sheetView>
  </sheetViews>
  <sheetFormatPr defaultColWidth="9.140625" defaultRowHeight="12.75" x14ac:dyDescent="0.2"/>
  <cols>
    <col min="1" max="1" width="5.85546875" bestFit="1" customWidth="1"/>
    <col min="2" max="2" width="6.5703125" style="14" bestFit="1" customWidth="1"/>
    <col min="3" max="3" width="9.7109375" style="14" customWidth="1"/>
    <col min="4" max="4" width="9" style="14" customWidth="1"/>
    <col min="5" max="5" width="7.42578125" style="14" customWidth="1"/>
    <col min="6" max="6" width="7.85546875" style="14" customWidth="1"/>
    <col min="7" max="7" width="7.28515625" style="14" bestFit="1" customWidth="1"/>
    <col min="8" max="8" width="7.28515625" style="14" customWidth="1"/>
    <col min="9" max="9" width="5.5703125" style="14" bestFit="1" customWidth="1"/>
    <col min="10" max="10" width="8" style="14" bestFit="1" customWidth="1"/>
    <col min="11" max="11" width="6.5703125" style="14" bestFit="1" customWidth="1"/>
    <col min="12" max="12" width="9.28515625" style="14" bestFit="1" customWidth="1"/>
    <col min="13" max="14" width="6.5703125" style="14" bestFit="1" customWidth="1"/>
    <col min="15" max="15" width="5.5703125" style="14" bestFit="1" customWidth="1"/>
    <col min="16" max="16" width="7.5703125" style="14" bestFit="1" customWidth="1"/>
    <col min="17" max="18" width="6.5703125" style="14" bestFit="1" customWidth="1"/>
    <col min="19" max="19" width="8.5703125" style="14" bestFit="1" customWidth="1"/>
    <col min="20" max="20" width="9.140625" style="14" bestFit="1" customWidth="1"/>
    <col min="21" max="21" width="8.140625" style="14" bestFit="1" customWidth="1"/>
    <col min="22" max="23" width="8.140625" style="14" customWidth="1"/>
    <col min="33" max="33" width="15" bestFit="1" customWidth="1"/>
  </cols>
  <sheetData>
    <row r="1" spans="1:37" x14ac:dyDescent="0.2">
      <c r="A1" s="3" t="s">
        <v>15</v>
      </c>
      <c r="B1" s="24" t="s">
        <v>0</v>
      </c>
      <c r="C1" s="24" t="s">
        <v>1</v>
      </c>
      <c r="D1" s="24" t="s">
        <v>124</v>
      </c>
      <c r="E1" s="24" t="s">
        <v>117</v>
      </c>
      <c r="F1" s="24" t="s">
        <v>2</v>
      </c>
      <c r="G1" s="24" t="s">
        <v>3</v>
      </c>
      <c r="H1" s="24" t="s">
        <v>125</v>
      </c>
      <c r="I1" s="24" t="s">
        <v>4</v>
      </c>
      <c r="J1" s="24" t="s">
        <v>5</v>
      </c>
      <c r="K1" s="24" t="s">
        <v>6</v>
      </c>
      <c r="L1" s="24" t="s">
        <v>7</v>
      </c>
      <c r="M1" s="24" t="s">
        <v>8</v>
      </c>
      <c r="N1" s="24" t="s">
        <v>9</v>
      </c>
      <c r="O1" s="24" t="s">
        <v>10</v>
      </c>
      <c r="P1" s="24" t="s">
        <v>11</v>
      </c>
      <c r="Q1" s="24" t="s">
        <v>12</v>
      </c>
      <c r="R1" s="24" t="s">
        <v>82</v>
      </c>
      <c r="S1" s="24" t="s">
        <v>126</v>
      </c>
      <c r="T1" s="24" t="s">
        <v>13</v>
      </c>
      <c r="U1" s="24" t="s">
        <v>14</v>
      </c>
      <c r="V1" s="24" t="s">
        <v>129</v>
      </c>
      <c r="W1" s="24" t="s">
        <v>130</v>
      </c>
      <c r="X1" s="24"/>
      <c r="Y1" s="24" t="s">
        <v>17</v>
      </c>
      <c r="Z1" s="24" t="s">
        <v>173</v>
      </c>
      <c r="AA1" s="24" t="s">
        <v>160</v>
      </c>
      <c r="AB1" s="24" t="s">
        <v>174</v>
      </c>
      <c r="AC1" s="24" t="s">
        <v>239</v>
      </c>
      <c r="AD1" s="24"/>
      <c r="AE1" s="24"/>
      <c r="AF1" s="99" t="s">
        <v>244</v>
      </c>
      <c r="AG1" s="99" t="s">
        <v>245</v>
      </c>
      <c r="AH1" s="99" t="s">
        <v>130</v>
      </c>
      <c r="AI1" s="99" t="s">
        <v>234</v>
      </c>
      <c r="AJ1" s="24"/>
      <c r="AK1" s="24"/>
    </row>
    <row r="2" spans="1:37" x14ac:dyDescent="0.2">
      <c r="A2" s="16">
        <v>1995</v>
      </c>
      <c r="B2" s="43">
        <f>Calibration!B$13*StructuralVars!$J2*(Shares!B2/Efficiencies!B2)/(Shares!B$22/Efficiencies!B$22)</f>
        <v>2974.9185215732218</v>
      </c>
      <c r="C2" s="43">
        <f>Calibration!C$13*StructuralVars!$K2*(Shares!C2/Efficiencies!C2)/(Shares!C$22/Efficiencies!C$22)</f>
        <v>138.60414356106736</v>
      </c>
      <c r="D2" s="43">
        <v>0</v>
      </c>
      <c r="E2" s="43">
        <f>Calibration!E$13*StructuralVars!J2*(Shares!F2/(1/Efficiencies!E2))/(Shares!F$22/(1/Efficiencies!E$22))</f>
        <v>335.35071389057794</v>
      </c>
      <c r="F2" s="43">
        <f>Calibration!F$13*StructuralVars!$L2*(Shares!G2/Efficiencies!F2)/(Shares!G$22/Efficiencies!F$22)</f>
        <v>22.744311058845977</v>
      </c>
      <c r="G2" s="43">
        <f>Calibration!G$13*StructuralVars!$L2*(Shares!H2/Efficiencies!G2)/(Shares!H$22/Efficiencies!G$22)</f>
        <v>15.344567720376874</v>
      </c>
      <c r="H2" s="43">
        <v>0</v>
      </c>
      <c r="I2" s="43">
        <f>Calibration!I$13*StructuralVars!$L2*(Shares!J2/Efficiencies!I2)/(Shares!J$22/Efficiencies!I$22)</f>
        <v>7.4164552116829476</v>
      </c>
      <c r="J2" s="43">
        <f>Calibration!J$13*(Shares!L2/Efficiencies!J2)/(Shares!L$22/Efficiencies!J$22)</f>
        <v>1330.3825620166983</v>
      </c>
      <c r="K2" s="43">
        <f>Calibration!K$13*(Shares!M2/(1/Efficiencies!K2))/(Shares!M$22/(1/Efficiencies!K$22))</f>
        <v>551.10414566408372</v>
      </c>
      <c r="L2" s="43">
        <f>Calibration!L$13*(Shares!N2/(1/Efficiencies!L2))/(Shares!N$22/(1/Efficiencies!L$22))</f>
        <v>642.31707684457479</v>
      </c>
      <c r="M2" s="43">
        <f>Calibration!M$13*(Shares!O2/(1/Efficiencies!M2))/(Shares!O$22/(1/Efficiencies!M$22))</f>
        <v>66.723324085255584</v>
      </c>
      <c r="N2" s="43">
        <f>Calibration!N$13*(Shares!P2/(1/Efficiencies!N2))/(Shares!P$22/(1/Efficiencies!N$22))</f>
        <v>404.81359743739978</v>
      </c>
      <c r="O2" s="43">
        <f>Calibration!O$13*(Shares!Q2/Efficiencies!O2)/(Shares!Q$22/Efficiencies!O$22)</f>
        <v>29.990570385044045</v>
      </c>
      <c r="P2" s="43">
        <f>Calibration!P$13*(Shares!R2/(1/Efficiencies!P2))/(Shares!R$22/(1/Efficiencies!P$22))</f>
        <v>53.319372581078014</v>
      </c>
      <c r="Q2" s="43">
        <f>Calibration!Q$13*(Shares!S2/Efficiencies!Q2)/(Shares!S$22/Efficiencies!Q$22)</f>
        <v>685.38629391825782</v>
      </c>
      <c r="R2" s="43">
        <f>Calibration!R$13*(Shares!T2/(1/Efficiencies!R2))/(Shares!T$22/(1/Efficiencies!R$22))</f>
        <v>377.84090139602671</v>
      </c>
      <c r="S2" s="43">
        <f>Calibration!S$13*StructuralVars!$J2*(Shares!U2/(1/Efficiencies!S2))/(Shares!U$22/(1/Efficiencies!S$22))</f>
        <v>98.930968280580402</v>
      </c>
      <c r="T2" s="43">
        <f>Calibration!T$13*(Shares!V2/(1/Efficiencies!T2))/(Shares!V$22/(1/Efficiencies!T$22))</f>
        <v>1014.7719953108623</v>
      </c>
      <c r="U2" s="43">
        <f>Calibration!U$13*(Shares!W2/(1/Efficiencies!U2))/(Shares!W$22/(1/Efficiencies!U$22))</f>
        <v>729.91039929365604</v>
      </c>
      <c r="V2" s="43">
        <v>0</v>
      </c>
      <c r="W2" s="43">
        <v>0</v>
      </c>
      <c r="X2" s="14"/>
      <c r="Y2" s="43">
        <f t="shared" ref="Y2:Y33" si="0">F2+G2+I2</f>
        <v>45.505333990905797</v>
      </c>
      <c r="Z2" s="43">
        <f t="shared" ref="Z2:Z40" si="1">SUM(K2,O2:R2,U2)</f>
        <v>2427.5516832381463</v>
      </c>
      <c r="AA2" s="43">
        <f>B2+S2+E2</f>
        <v>3409.2002037443804</v>
      </c>
      <c r="AB2" s="43">
        <f t="shared" ref="AB2:AB40" si="2">SUM(L2:N2)</f>
        <v>1113.8539983672301</v>
      </c>
      <c r="AC2" s="43"/>
      <c r="AD2" s="14"/>
      <c r="AE2" s="14"/>
      <c r="AF2" s="14"/>
      <c r="AG2" s="14"/>
      <c r="AH2" s="14"/>
      <c r="AJ2" s="14"/>
      <c r="AK2" s="14"/>
    </row>
    <row r="3" spans="1:37" x14ac:dyDescent="0.2">
      <c r="A3" s="16">
        <v>1996</v>
      </c>
      <c r="B3" s="43">
        <f>Calibration!B$13*StructuralVars!$J3*(Shares!B3/Efficiencies!B3)/(Shares!B$22/Efficiencies!B$22)</f>
        <v>2957.1048769654308</v>
      </c>
      <c r="C3" s="43">
        <f>Calibration!C$13*StructuralVars!$K3*(Shares!C3/Efficiencies!C3)/(Shares!C$22/Efficiencies!C$22)</f>
        <v>134.7238147599306</v>
      </c>
      <c r="D3" s="43">
        <v>0</v>
      </c>
      <c r="E3" s="43">
        <f>Calibration!E$13*StructuralVars!J3*(Shares!F3/(1/Efficiencies!E3))/(Shares!F$22/(1/Efficiencies!E$22))</f>
        <v>337.97587383814493</v>
      </c>
      <c r="F3" s="43">
        <f>Calibration!F$13*StructuralVars!$L3*(Shares!G3/Efficiencies!F3)/(Shares!G$22/Efficiencies!F$22)</f>
        <v>22.642476890339804</v>
      </c>
      <c r="G3" s="43">
        <f>Calibration!G$13*StructuralVars!$L3*(Shares!H3/Efficiencies!G3)/(Shares!H$22/Efficiencies!G$22)</f>
        <v>14.877833305663064</v>
      </c>
      <c r="H3" s="43">
        <v>0</v>
      </c>
      <c r="I3" s="43">
        <f>Calibration!I$13*StructuralVars!$L3*(Shares!J3/Efficiencies!I3)/(Shares!J$22/Efficiencies!I$22)</f>
        <v>6.2980279423920038</v>
      </c>
      <c r="J3" s="43">
        <f>Calibration!J$13*(Shares!L3/Efficiencies!J3)/(Shares!L$22/Efficiencies!J$22)</f>
        <v>1331.284418401531</v>
      </c>
      <c r="K3" s="43">
        <f>Calibration!K$13*(Shares!M3/(1/Efficiencies!K3))/(Shares!M$22/(1/Efficiencies!K$22))</f>
        <v>550.70106942323116</v>
      </c>
      <c r="L3" s="43">
        <f>Calibration!L$13*(Shares!N3/(1/Efficiencies!L3))/(Shares!N$22/(1/Efficiencies!L$22))</f>
        <v>631.61963427742103</v>
      </c>
      <c r="M3" s="43">
        <f>Calibration!M$13*(Shares!O3/(1/Efficiencies!M3))/(Shares!O$22/(1/Efficiencies!M$22))</f>
        <v>86.004234414349284</v>
      </c>
      <c r="N3" s="43">
        <f>Calibration!N$13*(Shares!P3/(1/Efficiencies!N3))/(Shares!P$22/(1/Efficiencies!N$22))</f>
        <v>370.29433366780739</v>
      </c>
      <c r="O3" s="43">
        <f>Calibration!O$13*(Shares!Q3/Efficiencies!O3)/(Shares!Q$22/Efficiencies!O$22)</f>
        <v>31.584321077441217</v>
      </c>
      <c r="P3" s="43">
        <f>Calibration!P$13*(Shares!R3/(1/Efficiencies!P3))/(Shares!R$22/(1/Efficiencies!P$22))</f>
        <v>53.580849965068381</v>
      </c>
      <c r="Q3" s="43">
        <f>Calibration!Q$13*(Shares!S3/Efficiencies!Q3)/(Shares!S$22/Efficiencies!Q$22)</f>
        <v>701.22748146403592</v>
      </c>
      <c r="R3" s="43">
        <f>Calibration!R$13*(Shares!T3/(1/Efficiencies!R3))/(Shares!T$22/(1/Efficiencies!R$22))</f>
        <v>388.3229393057228</v>
      </c>
      <c r="S3" s="43">
        <f>Calibration!S$13*StructuralVars!$J3*(Shares!U3/(1/Efficiencies!S3))/(Shares!U$22/(1/Efficiencies!S$22))</f>
        <v>98.820526450653745</v>
      </c>
      <c r="T3" s="43">
        <f>Calibration!T$13*(Shares!V3/(1/Efficiencies!T3))/(Shares!V$22/(1/Efficiencies!T$22))</f>
        <v>1021.0146572702486</v>
      </c>
      <c r="U3" s="43">
        <f>Calibration!U$13*(Shares!W3/(1/Efficiencies!U3))/(Shares!W$22/(1/Efficiencies!U$22))</f>
        <v>745.05165574909324</v>
      </c>
      <c r="V3" s="43">
        <v>0</v>
      </c>
      <c r="W3" s="43">
        <v>0</v>
      </c>
      <c r="X3" s="14"/>
      <c r="Y3" s="43">
        <f t="shared" si="0"/>
        <v>43.818338138394871</v>
      </c>
      <c r="Z3" s="43">
        <f t="shared" si="1"/>
        <v>2470.4683169845925</v>
      </c>
      <c r="AA3" s="43">
        <f t="shared" ref="AA3:AA40" si="3">B3+S3+E3</f>
        <v>3393.9012772542292</v>
      </c>
      <c r="AB3" s="43">
        <f t="shared" si="2"/>
        <v>1087.9182023595777</v>
      </c>
      <c r="AC3" s="43"/>
      <c r="AD3" s="14"/>
      <c r="AE3" s="14"/>
      <c r="AF3" s="14"/>
      <c r="AG3" s="14"/>
      <c r="AH3" s="14"/>
      <c r="AJ3" s="14"/>
      <c r="AK3" s="14"/>
    </row>
    <row r="4" spans="1:37" x14ac:dyDescent="0.2">
      <c r="A4" s="16">
        <v>1997</v>
      </c>
      <c r="B4" s="43">
        <f>Calibration!B$13*StructuralVars!$J4*(Shares!B4/Efficiencies!B4)/(Shares!B$22/Efficiencies!B$22)</f>
        <v>2905.3077282007043</v>
      </c>
      <c r="C4" s="43">
        <f>Calibration!C$13*StructuralVars!$K4*(Shares!C4/Efficiencies!C4)/(Shares!C$22/Efficiencies!C$22)</f>
        <v>129.36030254613843</v>
      </c>
      <c r="D4" s="43">
        <v>0</v>
      </c>
      <c r="E4" s="43">
        <f>Calibration!E$13*StructuralVars!J4*(Shares!F4/(1/Efficiencies!E4))/(Shares!F$22/(1/Efficiencies!E$22))</f>
        <v>340.60851416775643</v>
      </c>
      <c r="F4" s="43">
        <f>Calibration!F$13*StructuralVars!$L4*(Shares!G4/Efficiencies!F4)/(Shares!G$22/Efficiencies!F$22)</f>
        <v>22.552422923398645</v>
      </c>
      <c r="G4" s="43">
        <f>Calibration!G$13*StructuralVars!$L4*(Shares!H4/Efficiencies!G4)/(Shares!H$22/Efficiencies!G$22)</f>
        <v>14.290343922996108</v>
      </c>
      <c r="H4" s="43">
        <v>0</v>
      </c>
      <c r="I4" s="43">
        <f>Calibration!I$13*StructuralVars!$L4*(Shares!J4/Efficiencies!I4)/(Shares!J$22/Efficiencies!I$22)</f>
        <v>10.580483944722831</v>
      </c>
      <c r="J4" s="43">
        <f>Calibration!J$13*(Shares!L4/Efficiencies!J4)/(Shares!L$22/Efficiencies!J$22)</f>
        <v>1310.2212575261185</v>
      </c>
      <c r="K4" s="43">
        <f>Calibration!K$13*(Shares!M4/(1/Efficiencies!K4))/(Shares!M$22/(1/Efficiencies!K$22))</f>
        <v>550.29770163491276</v>
      </c>
      <c r="L4" s="43">
        <f>Calibration!L$13*(Shares!N4/(1/Efficiencies!L4))/(Shares!N$22/(1/Efficiencies!L$22))</f>
        <v>621.10035181468129</v>
      </c>
      <c r="M4" s="43">
        <f>Calibration!M$13*(Shares!O4/(1/Efficiencies!M4))/(Shares!O$22/(1/Efficiencies!M$22))</f>
        <v>82.648612241831728</v>
      </c>
      <c r="N4" s="43">
        <f>Calibration!N$13*(Shares!P4/(1/Efficiencies!N4))/(Shares!P$22/(1/Efficiencies!N$22))</f>
        <v>362.67236429994347</v>
      </c>
      <c r="O4" s="43">
        <f>Calibration!O$13*(Shares!Q4/Efficiencies!O4)/(Shares!Q$22/Efficiencies!O$22)</f>
        <v>33.177972629880976</v>
      </c>
      <c r="P4" s="43">
        <f>Calibration!P$13*(Shares!R4/(1/Efficiencies!P4))/(Shares!R$22/(1/Efficiencies!P$22))</f>
        <v>53.838405830261074</v>
      </c>
      <c r="Q4" s="43">
        <f>Calibration!Q$13*(Shares!S4/Efficiencies!Q4)/(Shares!S$22/Efficiencies!Q$22)</f>
        <v>703.66026257542455</v>
      </c>
      <c r="R4" s="43">
        <f>Calibration!R$13*(Shares!T4/(1/Efficiencies!R4))/(Shares!T$22/(1/Efficiencies!R$22))</f>
        <v>392.35523216912662</v>
      </c>
      <c r="S4" s="43">
        <f>Calibration!S$13*StructuralVars!$J4*(Shares!U4/(1/Efficiencies!S4))/(Shares!U$22/(1/Efficiencies!S$22))</f>
        <v>98.716266182255623</v>
      </c>
      <c r="T4" s="43">
        <f>Calibration!T$13*(Shares!V4/(1/Efficiencies!T4))/(Shares!V$22/(1/Efficiencies!T$22))</f>
        <v>1024.7822361932831</v>
      </c>
      <c r="U4" s="43">
        <f>Calibration!U$13*(Shares!W4/(1/Efficiencies!U4))/(Shares!W$22/(1/Efficiencies!U$22))</f>
        <v>758.74071332245376</v>
      </c>
      <c r="V4" s="43">
        <v>0</v>
      </c>
      <c r="W4" s="43">
        <v>0</v>
      </c>
      <c r="X4" s="14"/>
      <c r="Y4" s="43">
        <f t="shared" si="0"/>
        <v>47.423250791117582</v>
      </c>
      <c r="Z4" s="43">
        <f t="shared" si="1"/>
        <v>2492.07028816206</v>
      </c>
      <c r="AA4" s="43">
        <f t="shared" si="3"/>
        <v>3344.6325085507165</v>
      </c>
      <c r="AB4" s="43">
        <f t="shared" si="2"/>
        <v>1066.4213283564566</v>
      </c>
      <c r="AC4" s="43"/>
      <c r="AD4" s="14"/>
      <c r="AE4" s="14"/>
      <c r="AF4" s="14"/>
      <c r="AG4" s="14"/>
      <c r="AH4" s="14"/>
      <c r="AJ4" s="14"/>
      <c r="AK4" s="14"/>
    </row>
    <row r="5" spans="1:37" x14ac:dyDescent="0.2">
      <c r="A5" s="16">
        <v>1998</v>
      </c>
      <c r="B5" s="43">
        <f>Calibration!B$13*StructuralVars!$J5*(Shares!B5/Efficiencies!B5)/(Shares!B$22/Efficiencies!B$22)</f>
        <v>2888.4724237671248</v>
      </c>
      <c r="C5" s="43">
        <f>Calibration!C$13*StructuralVars!$K5*(Shares!C5/Efficiencies!C5)/(Shares!C$22/Efficiencies!C$22)</f>
        <v>143.66659270628594</v>
      </c>
      <c r="D5" s="43">
        <v>0</v>
      </c>
      <c r="E5" s="43">
        <f>Calibration!E$13*StructuralVars!J5*(Shares!F5/(1/Efficiencies!E5))/(Shares!F$22/(1/Efficiencies!E$22))</f>
        <v>343.52765285462323</v>
      </c>
      <c r="F5" s="43">
        <f>Calibration!F$13*StructuralVars!$L5*(Shares!G5/Efficiencies!F5)/(Shares!G$22/Efficiencies!F$22)</f>
        <v>22.490609179810669</v>
      </c>
      <c r="G5" s="43">
        <f>Calibration!G$13*StructuralVars!$L5*(Shares!H5/Efficiencies!G5)/(Shares!H$22/Efficiencies!G$22)</f>
        <v>15.925937309744651</v>
      </c>
      <c r="H5" s="43">
        <v>0</v>
      </c>
      <c r="I5" s="43">
        <f>Calibration!I$13*StructuralVars!$L5*(Shares!J5/Efficiencies!I5)/(Shares!J$22/Efficiencies!I$22)</f>
        <v>14.725619967725759</v>
      </c>
      <c r="J5" s="43">
        <f>Calibration!J$13*(Shares!L5/Efficiencies!J5)/(Shares!L$22/Efficiencies!J$22)</f>
        <v>1307.2335081319598</v>
      </c>
      <c r="K5" s="43">
        <f>Calibration!K$13*(Shares!M5/(1/Efficiencies!K5))/(Shares!M$22/(1/Efficiencies!K$22))</f>
        <v>549.8715964372069</v>
      </c>
      <c r="L5" s="43">
        <f>Calibration!L$13*(Shares!N5/(1/Efficiencies!L5))/(Shares!N$22/(1/Efficiencies!L$22))</f>
        <v>610.75626229643808</v>
      </c>
      <c r="M5" s="43">
        <f>Calibration!M$13*(Shares!O5/(1/Efficiencies!M5))/(Shares!O$22/(1/Efficiencies!M$22))</f>
        <v>79.725067582295537</v>
      </c>
      <c r="N5" s="43">
        <f>Calibration!N$13*(Shares!P5/(1/Efficiencies!N5))/(Shares!P$22/(1/Efficiencies!N$22))</f>
        <v>348.90648993705719</v>
      </c>
      <c r="O5" s="43">
        <f>Calibration!O$13*(Shares!Q5/Efficiencies!O5)/(Shares!Q$22/Efficiencies!O$22)</f>
        <v>34.326031469982723</v>
      </c>
      <c r="P5" s="43">
        <f>Calibration!P$13*(Shares!R5/(1/Efficiencies!P5))/(Shares!R$22/(1/Efficiencies!P$22))</f>
        <v>54.005633908897956</v>
      </c>
      <c r="Q5" s="43">
        <f>Calibration!Q$13*(Shares!S5/Efficiencies!Q5)/(Shares!S$22/Efficiencies!Q$22)</f>
        <v>710.86347576710205</v>
      </c>
      <c r="R5" s="43">
        <f>Calibration!R$13*(Shares!T5/(1/Efficiencies!R5))/(Shares!T$22/(1/Efficiencies!R$22))</f>
        <v>412.90055327576113</v>
      </c>
      <c r="S5" s="43">
        <f>Calibration!S$13*StructuralVars!$J5*(Shares!U5/(1/Efficiencies!S5))/(Shares!U$22/(1/Efficiencies!S$22))</f>
        <v>98.698159460554535</v>
      </c>
      <c r="T5" s="43">
        <f>Calibration!T$13*(Shares!V5/(1/Efficiencies!T5))/(Shares!V$22/(1/Efficiencies!T$22))</f>
        <v>1019.9300516927577</v>
      </c>
      <c r="U5" s="43">
        <f>Calibration!U$13*(Shares!W5/(1/Efficiencies!U5))/(Shares!W$22/(1/Efficiencies!U$22))</f>
        <v>797.43088542661837</v>
      </c>
      <c r="V5" s="43">
        <v>0</v>
      </c>
      <c r="W5" s="43">
        <v>0</v>
      </c>
      <c r="X5" s="14"/>
      <c r="Y5" s="43">
        <f t="shared" si="0"/>
        <v>53.142166457281078</v>
      </c>
      <c r="Z5" s="43">
        <f t="shared" si="1"/>
        <v>2559.3981762855688</v>
      </c>
      <c r="AA5" s="43">
        <f t="shared" si="3"/>
        <v>3330.6982360823026</v>
      </c>
      <c r="AB5" s="43">
        <f t="shared" si="2"/>
        <v>1039.3878198157909</v>
      </c>
      <c r="AC5" s="43"/>
      <c r="AD5" s="14"/>
      <c r="AE5" s="14"/>
      <c r="AF5" s="14"/>
      <c r="AG5" s="14"/>
      <c r="AH5" s="14"/>
      <c r="AJ5" s="14"/>
      <c r="AK5" s="14"/>
    </row>
    <row r="6" spans="1:37" x14ac:dyDescent="0.2">
      <c r="A6" s="16">
        <v>1999</v>
      </c>
      <c r="B6" s="43">
        <f>Calibration!B$13*StructuralVars!$J6*(Shares!B6/Efficiencies!B6)/(Shares!B$22/Efficiencies!B$22)</f>
        <v>2888.81625299502</v>
      </c>
      <c r="C6" s="43">
        <f>Calibration!C$13*StructuralVars!$K6*(Shares!C6/Efficiencies!C6)/(Shares!C$22/Efficiencies!C$22)</f>
        <v>148.71894313106884</v>
      </c>
      <c r="D6" s="43">
        <v>0</v>
      </c>
      <c r="E6" s="43">
        <f>Calibration!E$13*StructuralVars!J6*(Shares!F6/(1/Efficiencies!E6))/(Shares!F$22/(1/Efficiencies!E$22))</f>
        <v>346.02051383784402</v>
      </c>
      <c r="F6" s="43">
        <f>Calibration!F$13*StructuralVars!$L6*(Shares!G6/Efficiencies!F6)/(Shares!G$22/Efficiencies!F$22)</f>
        <v>22.409539024667797</v>
      </c>
      <c r="G6" s="43">
        <f>Calibration!G$13*StructuralVars!$L6*(Shares!H6/Efficiencies!G6)/(Shares!H$22/Efficiencies!G$22)</f>
        <v>16.55695174127397</v>
      </c>
      <c r="H6" s="43">
        <v>0</v>
      </c>
      <c r="I6" s="43">
        <f>Calibration!I$13*StructuralVars!$L6*(Shares!J6/Efficiencies!I6)/(Shares!J$22/Efficiencies!I$22)</f>
        <v>18.711040051404776</v>
      </c>
      <c r="J6" s="43">
        <f>Calibration!J$13*(Shares!L6/Efficiencies!J6)/(Shares!L$22/Efficiencies!J$22)</f>
        <v>1291.1616405543414</v>
      </c>
      <c r="K6" s="43">
        <f>Calibration!K$13*(Shares!M6/(1/Efficiencies!K6))/(Shares!M$22/(1/Efficiencies!K$22))</f>
        <v>549.44523330732193</v>
      </c>
      <c r="L6" s="43">
        <f>Calibration!L$13*(Shares!N6/(1/Efficiencies!L6))/(Shares!N$22/(1/Efficiencies!L$22))</f>
        <v>600.58444797921334</v>
      </c>
      <c r="M6" s="43">
        <f>Calibration!M$13*(Shares!O6/(1/Efficiencies!M6))/(Shares!O$22/(1/Efficiencies!M$22))</f>
        <v>77.298176598723828</v>
      </c>
      <c r="N6" s="43">
        <f>Calibration!N$13*(Shares!P6/(1/Efficiencies!N6))/(Shares!P$22/(1/Efficiencies!N$22))</f>
        <v>336.86379915068346</v>
      </c>
      <c r="O6" s="43">
        <f>Calibration!O$13*(Shares!Q6/Efficiencies!O6)/(Shares!Q$22/Efficiencies!O$22)</f>
        <v>35.521737876929578</v>
      </c>
      <c r="P6" s="43">
        <f>Calibration!P$13*(Shares!R6/(1/Efficiencies!P6))/(Shares!R$22/(1/Efficiencies!P$22))</f>
        <v>54.332857500051496</v>
      </c>
      <c r="Q6" s="43">
        <f>Calibration!Q$13*(Shares!S6/Efficiencies!Q6)/(Shares!S$22/Efficiencies!Q$22)</f>
        <v>725.10942023449024</v>
      </c>
      <c r="R6" s="43">
        <f>Calibration!R$13*(Shares!T6/(1/Efficiencies!R6))/(Shares!T$22/(1/Efficiencies!R$22))</f>
        <v>438.13177091364361</v>
      </c>
      <c r="S6" s="43">
        <f>Calibration!S$13*StructuralVars!$J6*(Shares!U6/(1/Efficiencies!S6))/(Shares!U$22/(1/Efficiencies!S$22))</f>
        <v>98.560929286085468</v>
      </c>
      <c r="T6" s="43">
        <f>Calibration!T$13*(Shares!V6/(1/Efficiencies!T6))/(Shares!V$22/(1/Efficiencies!T$22))</f>
        <v>1056.7727765160771</v>
      </c>
      <c r="U6" s="43">
        <f>Calibration!U$13*(Shares!W6/(1/Efficiencies!U6))/(Shares!W$22/(1/Efficiencies!U$22))</f>
        <v>835.55501197598312</v>
      </c>
      <c r="V6" s="43">
        <v>0</v>
      </c>
      <c r="W6" s="43">
        <v>0</v>
      </c>
      <c r="X6" s="14"/>
      <c r="Y6" s="43">
        <f t="shared" si="0"/>
        <v>57.67753081734655</v>
      </c>
      <c r="Z6" s="43">
        <f t="shared" si="1"/>
        <v>2638.0960318084199</v>
      </c>
      <c r="AA6" s="43">
        <f t="shared" si="3"/>
        <v>3333.3976961189496</v>
      </c>
      <c r="AB6" s="43">
        <f t="shared" si="2"/>
        <v>1014.7464237286206</v>
      </c>
      <c r="AC6" s="43"/>
      <c r="AD6" s="14"/>
      <c r="AE6" s="14"/>
      <c r="AF6" s="14"/>
      <c r="AG6" s="14"/>
      <c r="AH6" s="14"/>
      <c r="AJ6" s="14"/>
      <c r="AK6" s="14"/>
    </row>
    <row r="7" spans="1:37" x14ac:dyDescent="0.2">
      <c r="A7" s="16">
        <v>2000</v>
      </c>
      <c r="B7" s="43">
        <f>Calibration!B$13*StructuralVars!$J7*(Shares!B7/Efficiencies!B7)/(Shares!B$22/Efficiencies!B$22)</f>
        <v>2872.5935010882481</v>
      </c>
      <c r="C7" s="43">
        <f>Calibration!C$13*StructuralVars!$K7*(Shares!C7/Efficiencies!C7)/(Shares!C$22/Efficiencies!C$22)</f>
        <v>151.74012012540263</v>
      </c>
      <c r="D7" s="43">
        <v>0</v>
      </c>
      <c r="E7" s="43">
        <f>Calibration!E$13*StructuralVars!J7*(Shares!F7/(1/Efficiencies!E7))/(Shares!F$22/(1/Efficiencies!E$22))</f>
        <v>345.90040177426107</v>
      </c>
      <c r="F7" s="43">
        <f>Calibration!F$13*StructuralVars!$L7*(Shares!G7/Efficiencies!F7)/(Shares!G$22/Efficiencies!F$22)</f>
        <v>22.169048180224245</v>
      </c>
      <c r="G7" s="43">
        <f>Calibration!G$13*StructuralVars!$L7*(Shares!H7/Efficiencies!G7)/(Shares!H$22/Efficiencies!G$22)</f>
        <v>16.972123566395119</v>
      </c>
      <c r="H7" s="43">
        <v>0</v>
      </c>
      <c r="I7" s="43">
        <f>Calibration!I$13*StructuralVars!$L7*(Shares!J7/Efficiencies!I7)/(Shares!J$22/Efficiencies!I$22)</f>
        <v>22.452283410776058</v>
      </c>
      <c r="J7" s="43">
        <f>Calibration!J$13*(Shares!L7/Efficiencies!J7)/(Shares!L$22/Efficiencies!J$22)</f>
        <v>1280.2660154754726</v>
      </c>
      <c r="K7" s="43">
        <f>Calibration!K$13*(Shares!M7/(1/Efficiencies!K7))/(Shares!M$22/(1/Efficiencies!K$22))</f>
        <v>549.01861214015571</v>
      </c>
      <c r="L7" s="43">
        <f>Calibration!L$13*(Shares!N7/(1/Efficiencies!L7))/(Shares!N$22/(1/Efficiencies!L$22))</f>
        <v>590.58203971296371</v>
      </c>
      <c r="M7" s="43">
        <f>Calibration!M$13*(Shares!O7/(1/Efficiencies!M7))/(Shares!O$22/(1/Efficiencies!M$22))</f>
        <v>74.174034119805782</v>
      </c>
      <c r="N7" s="43">
        <f>Calibration!N$13*(Shares!P7/(1/Efficiencies!N7))/(Shares!P$22/(1/Efficiencies!N$22))</f>
        <v>322.51284499755724</v>
      </c>
      <c r="O7" s="43">
        <f>Calibration!O$13*(Shares!Q7/Efficiencies!O7)/(Shares!Q$22/Efficiencies!O$22)</f>
        <v>36.384933793803029</v>
      </c>
      <c r="P7" s="43">
        <f>Calibration!P$13*(Shares!R7/(1/Efficiencies!P7))/(Shares!R$22/(1/Efficiencies!P$22))</f>
        <v>54.262580499327782</v>
      </c>
      <c r="Q7" s="43">
        <f>Calibration!Q$13*(Shares!S7/Efficiencies!Q7)/(Shares!S$22/Efficiencies!Q$22)</f>
        <v>730.31771015480945</v>
      </c>
      <c r="R7" s="43">
        <f>Calibration!R$13*(Shares!T7/(1/Efficiencies!R7))/(Shares!T$22/(1/Efficiencies!R$22))</f>
        <v>461.8091217577437</v>
      </c>
      <c r="S7" s="43">
        <f>Calibration!S$13*StructuralVars!$J7*(Shares!U7/(1/Efficiencies!S7))/(Shares!U$22/(1/Efficiencies!S$22))</f>
        <v>97.690014332146689</v>
      </c>
      <c r="T7" s="43">
        <f>Calibration!T$13*(Shares!V7/(1/Efficiencies!T7))/(Shares!V$22/(1/Efficiencies!T$22))</f>
        <v>1070.4835908550131</v>
      </c>
      <c r="U7" s="43">
        <f>Calibration!U$13*(Shares!W7/(1/Efficiencies!U7))/(Shares!W$22/(1/Efficiencies!U$22))</f>
        <v>874.28135142672113</v>
      </c>
      <c r="V7" s="43">
        <v>0</v>
      </c>
      <c r="W7" s="43">
        <v>0</v>
      </c>
      <c r="X7" s="14"/>
      <c r="Y7" s="43">
        <f t="shared" si="0"/>
        <v>61.593455157395425</v>
      </c>
      <c r="Z7" s="43">
        <f t="shared" si="1"/>
        <v>2706.0743097725608</v>
      </c>
      <c r="AA7" s="43">
        <f t="shared" si="3"/>
        <v>3316.1839171946558</v>
      </c>
      <c r="AB7" s="43">
        <f t="shared" si="2"/>
        <v>987.26891883032681</v>
      </c>
      <c r="AC7" s="43"/>
      <c r="AD7" s="14"/>
      <c r="AE7" s="14"/>
      <c r="AF7" s="14"/>
      <c r="AG7" s="14"/>
      <c r="AH7" s="14"/>
      <c r="AJ7" s="14"/>
      <c r="AK7" s="14"/>
    </row>
    <row r="8" spans="1:37" x14ac:dyDescent="0.2">
      <c r="A8" s="16">
        <v>2001</v>
      </c>
      <c r="B8" s="43">
        <f>Calibration!B$13*StructuralVars!$J8*(Shares!B8/Efficiencies!B8)/(Shares!B$22/Efficiencies!B$22)</f>
        <v>2875.6673676444734</v>
      </c>
      <c r="C8" s="43">
        <f>Calibration!C$13*StructuralVars!$K8*(Shares!C8/Efficiencies!C8)/(Shares!C$22/Efficiencies!C$22)</f>
        <v>155.18152335057499</v>
      </c>
      <c r="D8" s="43">
        <v>0</v>
      </c>
      <c r="E8" s="43">
        <f>Calibration!E$13*StructuralVars!J8*(Shares!F8/(1/Efficiencies!E8))/(Shares!F$22/(1/Efficiencies!E$22))</f>
        <v>345.93538661714558</v>
      </c>
      <c r="F8" s="43">
        <f>Calibration!F$13*StructuralVars!$L8*(Shares!G8/Efficiencies!F8)/(Shares!G$22/Efficiencies!F$22)</f>
        <v>21.216269798845435</v>
      </c>
      <c r="G8" s="43">
        <f>Calibration!G$13*StructuralVars!$L8*(Shares!H8/Efficiencies!G8)/(Shares!H$22/Efficiencies!G$22)</f>
        <v>16.860587954977309</v>
      </c>
      <c r="H8" s="43">
        <v>0</v>
      </c>
      <c r="I8" s="43">
        <f>Calibration!I$13*StructuralVars!$L8*(Shares!J8/Efficiencies!I8)/(Shares!J$22/Efficiencies!I$22)</f>
        <v>15.486832601683314</v>
      </c>
      <c r="J8" s="43">
        <f>Calibration!J$13*(Shares!L8/Efficiencies!J8)/(Shares!L$22/Efficiencies!J$22)</f>
        <v>1269.046679573393</v>
      </c>
      <c r="K8" s="43">
        <f>Calibration!K$13*(Shares!M8/(1/Efficiencies!K8))/(Shares!M$22/(1/Efficiencies!K$22))</f>
        <v>548.59173283056953</v>
      </c>
      <c r="L8" s="43">
        <f>Calibration!L$13*(Shares!N8/(1/Efficiencies!L8))/(Shares!N$22/(1/Efficiencies!L$22))</f>
        <v>580.74621613178442</v>
      </c>
      <c r="M8" s="43">
        <f>Calibration!M$13*(Shares!O8/(1/Efficiencies!M8))/(Shares!O$22/(1/Efficiencies!M$22))</f>
        <v>71.537334501140109</v>
      </c>
      <c r="N8" s="43">
        <f>Calibration!N$13*(Shares!P8/(1/Efficiencies!N8))/(Shares!P$22/(1/Efficiencies!N$22))</f>
        <v>311.18127231453411</v>
      </c>
      <c r="O8" s="43">
        <f>Calibration!O$13*(Shares!Q8/Efficiencies!O8)/(Shares!Q$22/Efficiencies!O$22)</f>
        <v>37.494024060435024</v>
      </c>
      <c r="P8" s="43">
        <f>Calibration!P$13*(Shares!R8/(1/Efficiencies!P8))/(Shares!R$22/(1/Efficiencies!P$22))</f>
        <v>54.656292381964604</v>
      </c>
      <c r="Q8" s="43">
        <f>Calibration!Q$13*(Shares!S8/Efficiencies!Q8)/(Shares!S$22/Efficiencies!Q$22)</f>
        <v>739.51826040761262</v>
      </c>
      <c r="R8" s="43">
        <f>Calibration!R$13*(Shares!T8/(1/Efficiencies!R8))/(Shares!T$22/(1/Efficiencies!R$22))</f>
        <v>482.20854761424238</v>
      </c>
      <c r="S8" s="43">
        <f>Calibration!S$13*StructuralVars!$J8*(Shares!U8/(1/Efficiencies!S8))/(Shares!U$22/(1/Efficiencies!S$22))</f>
        <v>96.879072668269643</v>
      </c>
      <c r="T8" s="43">
        <f>Calibration!T$13*(Shares!V8/(1/Efficiencies!T8))/(Shares!V$22/(1/Efficiencies!T$22))</f>
        <v>1140.6826075282574</v>
      </c>
      <c r="U8" s="43">
        <f>Calibration!U$13*(Shares!W8/(1/Efficiencies!U8))/(Shares!W$22/(1/Efficiencies!U$22))</f>
        <v>917.81838834879704</v>
      </c>
      <c r="V8" s="43">
        <v>0</v>
      </c>
      <c r="W8" s="43">
        <v>0</v>
      </c>
      <c r="X8" s="14"/>
      <c r="Y8" s="43">
        <f t="shared" si="0"/>
        <v>53.563690355506054</v>
      </c>
      <c r="Z8" s="43">
        <f t="shared" si="1"/>
        <v>2780.2872456436212</v>
      </c>
      <c r="AA8" s="43">
        <f t="shared" si="3"/>
        <v>3318.4818269298885</v>
      </c>
      <c r="AB8" s="43">
        <f t="shared" si="2"/>
        <v>963.46482294745863</v>
      </c>
      <c r="AC8" s="43"/>
      <c r="AD8" s="14"/>
      <c r="AE8" s="14"/>
      <c r="AF8" s="14"/>
      <c r="AG8" s="14"/>
      <c r="AH8" s="14"/>
      <c r="AJ8" s="14"/>
      <c r="AK8" s="14"/>
    </row>
    <row r="9" spans="1:37" x14ac:dyDescent="0.2">
      <c r="A9" s="16">
        <v>2002</v>
      </c>
      <c r="B9" s="43">
        <f>Calibration!B$13*StructuralVars!$J9*(Shares!B9/Efficiencies!B9)/(Shares!B$22/Efficiencies!B$22)</f>
        <v>2789.9374728725311</v>
      </c>
      <c r="C9" s="43">
        <f>Calibration!C$13*StructuralVars!$K9*(Shares!C9/Efficiencies!C9)/(Shares!C$22/Efficiencies!C$22)</f>
        <v>159.63816398583</v>
      </c>
      <c r="D9" s="43">
        <v>0</v>
      </c>
      <c r="E9" s="43">
        <f>Calibration!E$13*StructuralVars!J9*(Shares!F9/(1/Efficiencies!E9))/(Shares!F$22/(1/Efficiencies!E$22))</f>
        <v>344.77999333629487</v>
      </c>
      <c r="F9" s="43">
        <f>Calibration!F$13*StructuralVars!$L9*(Shares!G9/Efficiencies!F9)/(Shares!G$22/Efficiencies!F$22)</f>
        <v>21.125554707534867</v>
      </c>
      <c r="G9" s="43">
        <f>Calibration!G$13*StructuralVars!$L9*(Shares!H9/Efficiencies!G9)/(Shares!H$22/Efficiencies!G$22)</f>
        <v>17.223043561557255</v>
      </c>
      <c r="H9" s="43">
        <v>0</v>
      </c>
      <c r="I9" s="43">
        <f>Calibration!I$13*StructuralVars!$L9*(Shares!J9/Efficiencies!I9)/(Shares!J$22/Efficiencies!I$22)</f>
        <v>17.561085190597726</v>
      </c>
      <c r="J9" s="43">
        <f>Calibration!J$13*(Shares!L9/Efficiencies!J9)/(Shares!L$22/Efficiencies!J$22)</f>
        <v>1243.7009222144684</v>
      </c>
      <c r="K9" s="43">
        <f>Calibration!K$13*(Shares!M9/(1/Efficiencies!K9))/(Shares!M$22/(1/Efficiencies!K$22))</f>
        <v>546.86717412258395</v>
      </c>
      <c r="L9" s="43">
        <f>Calibration!L$13*(Shares!N9/(1/Efficiencies!L9))/(Shares!N$22/(1/Efficiencies!L$22))</f>
        <v>571.07420285808962</v>
      </c>
      <c r="M9" s="43">
        <f>Calibration!M$13*(Shares!O9/(1/Efficiencies!M9))/(Shares!O$22/(1/Efficiencies!M$22))</f>
        <v>69.165053267831482</v>
      </c>
      <c r="N9" s="43">
        <f>Calibration!N$13*(Shares!P9/(1/Efficiencies!N9))/(Shares!P$22/(1/Efficiencies!N$22))</f>
        <v>300.65570183638812</v>
      </c>
      <c r="O9" s="43">
        <f>Calibration!O$13*(Shares!Q9/Efficiencies!O9)/(Shares!Q$22/Efficiencies!O$22)</f>
        <v>38.650190840954025</v>
      </c>
      <c r="P9" s="43">
        <f>Calibration!P$13*(Shares!R9/(1/Efficiencies!P9))/(Shares!R$22/(1/Efficiencies!P$22))</f>
        <v>54.069581618587129</v>
      </c>
      <c r="Q9" s="43">
        <f>Calibration!Q$13*(Shares!S9/Efficiencies!Q9)/(Shares!S$22/Efficiencies!Q$22)</f>
        <v>739.58718448801528</v>
      </c>
      <c r="R9" s="43">
        <f>Calibration!R$13*(Shares!T9/(1/Efficiencies!R9))/(Shares!T$22/(1/Efficiencies!R$22))</f>
        <v>493.97255268058632</v>
      </c>
      <c r="S9" s="43">
        <f>Calibration!S$13*StructuralVars!$J9*(Shares!U9/(1/Efficiencies!S9))/(Shares!U$22/(1/Efficiencies!S$22))</f>
        <v>96.604331453116501</v>
      </c>
      <c r="T9" s="43">
        <f>Calibration!T$13*(Shares!V9/(1/Efficiencies!T9))/(Shares!V$22/(1/Efficiencies!T$22))</f>
        <v>1164.2775599285053</v>
      </c>
      <c r="U9" s="43">
        <f>Calibration!U$13*(Shares!W9/(1/Efficiencies!U9))/(Shares!W$22/(1/Efficiencies!U$22))</f>
        <v>938.4148304611748</v>
      </c>
      <c r="V9" s="43">
        <v>0</v>
      </c>
      <c r="W9" s="43">
        <v>0</v>
      </c>
      <c r="X9" s="14"/>
      <c r="Y9" s="43">
        <f t="shared" si="0"/>
        <v>55.909683459689845</v>
      </c>
      <c r="Z9" s="43">
        <f t="shared" si="1"/>
        <v>2811.5615142119018</v>
      </c>
      <c r="AA9" s="43">
        <f t="shared" si="3"/>
        <v>3231.3217976619426</v>
      </c>
      <c r="AB9" s="43">
        <f t="shared" si="2"/>
        <v>940.89495796230926</v>
      </c>
      <c r="AC9" s="43"/>
      <c r="AD9" s="14"/>
      <c r="AE9" s="14"/>
      <c r="AF9" s="14"/>
      <c r="AG9" s="14"/>
      <c r="AH9" s="14"/>
      <c r="AJ9" s="14"/>
      <c r="AK9" s="14"/>
    </row>
    <row r="10" spans="1:37" x14ac:dyDescent="0.2">
      <c r="A10" s="16">
        <v>2003</v>
      </c>
      <c r="B10" s="43">
        <f>Calibration!B$13*StructuralVars!$J10*(Shares!B10/Efficiencies!B10)/(Shares!B$22/Efficiencies!B$22)</f>
        <v>2779.1275068577097</v>
      </c>
      <c r="C10" s="43">
        <f>Calibration!C$13*StructuralVars!$K10*(Shares!C10/Efficiencies!C10)/(Shares!C$22/Efficiencies!C$22)</f>
        <v>165.25763882711487</v>
      </c>
      <c r="D10" s="43">
        <v>0</v>
      </c>
      <c r="E10" s="43">
        <f>Calibration!E$13*StructuralVars!J10*(Shares!F10/(1/Efficiencies!E10))/(Shares!F$22/(1/Efficiencies!E$22))</f>
        <v>345.21219927643023</v>
      </c>
      <c r="F10" s="43">
        <f>Calibration!F$13*StructuralVars!$L10*(Shares!G10/Efficiencies!F10)/(Shares!G$22/Efficiencies!F$22)</f>
        <v>21.114382213886497</v>
      </c>
      <c r="G10" s="43">
        <f>Calibration!G$13*StructuralVars!$L10*(Shares!H10/Efficiencies!G10)/(Shares!H$22/Efficiencies!G$22)</f>
        <v>17.71565423082933</v>
      </c>
      <c r="H10" s="43">
        <v>0</v>
      </c>
      <c r="I10" s="43">
        <f>Calibration!I$13*StructuralVars!$L10*(Shares!J10/Efficiencies!I10)/(Shares!J$22/Efficiencies!I$22)</f>
        <v>21.278711441407033</v>
      </c>
      <c r="J10" s="43">
        <f>Calibration!J$13*(Shares!L10/Efficiencies!J10)/(Shares!L$22/Efficiencies!J$22)</f>
        <v>1220.0581789775376</v>
      </c>
      <c r="K10" s="43">
        <f>Calibration!K$13*(Shares!M10/(1/Efficiencies!K10))/(Shares!M$22/(1/Efficiencies!K$22))</f>
        <v>545.14744862408202</v>
      </c>
      <c r="L10" s="43">
        <f>Calibration!L$13*(Shares!N10/(1/Efficiencies!L10))/(Shares!N$22/(1/Efficiencies!L$22))</f>
        <v>561.56327172004706</v>
      </c>
      <c r="M10" s="43">
        <f>Calibration!M$13*(Shares!O10/(1/Efficiencies!M10))/(Shares!O$22/(1/Efficiencies!M$22))</f>
        <v>66.952428009236797</v>
      </c>
      <c r="N10" s="43">
        <f>Calibration!N$13*(Shares!P10/(1/Efficiencies!N10))/(Shares!P$22/(1/Efficiencies!N$22))</f>
        <v>290.83739780745611</v>
      </c>
      <c r="O10" s="43">
        <f>Calibration!O$13*(Shares!Q10/Efficiencies!O10)/(Shares!Q$22/Efficiencies!O$22)</f>
        <v>39.779859489542588</v>
      </c>
      <c r="P10" s="43">
        <f>Calibration!P$13*(Shares!R10/(1/Efficiencies!P10))/(Shares!R$22/(1/Efficiencies!P$22))</f>
        <v>53.484559235386996</v>
      </c>
      <c r="Q10" s="43">
        <f>Calibration!Q$13*(Shares!S10/Efficiencies!Q10)/(Shares!S$22/Efficiencies!Q$22)</f>
        <v>740.78602721989364</v>
      </c>
      <c r="R10" s="43">
        <f>Calibration!R$13*(Shares!T10/(1/Efficiencies!R10))/(Shares!T$22/(1/Efficiencies!R$22))</f>
        <v>505.82106672332253</v>
      </c>
      <c r="S10" s="43">
        <f>Calibration!S$13*StructuralVars!$J10*(Shares!U10/(1/Efficiencies!S10))/(Shares!U$22/(1/Efficiencies!S$22))</f>
        <v>96.678607933107216</v>
      </c>
      <c r="T10" s="43">
        <f>Calibration!T$13*(Shares!V10/(1/Efficiencies!T10))/(Shares!V$22/(1/Efficiencies!T$22))</f>
        <v>1132.2610535101246</v>
      </c>
      <c r="U10" s="43">
        <f>Calibration!U$13*(Shares!W10/(1/Efficiencies!U10))/(Shares!W$22/(1/Efficiencies!U$22))</f>
        <v>959.47347014234526</v>
      </c>
      <c r="V10" s="43">
        <v>0</v>
      </c>
      <c r="W10" s="43">
        <v>0</v>
      </c>
      <c r="X10" s="14"/>
      <c r="Y10" s="43">
        <f t="shared" si="0"/>
        <v>60.108747886122863</v>
      </c>
      <c r="Z10" s="43">
        <f t="shared" si="1"/>
        <v>2844.4924314345731</v>
      </c>
      <c r="AA10" s="43">
        <f t="shared" si="3"/>
        <v>3221.018314067247</v>
      </c>
      <c r="AB10" s="43">
        <f t="shared" si="2"/>
        <v>919.35309753673994</v>
      </c>
      <c r="AC10" s="43"/>
      <c r="AD10" s="14"/>
      <c r="AE10" s="14"/>
      <c r="AF10" s="14"/>
      <c r="AG10" s="14"/>
      <c r="AH10" s="14"/>
      <c r="AJ10" s="14"/>
      <c r="AK10" s="14"/>
    </row>
    <row r="11" spans="1:37" x14ac:dyDescent="0.2">
      <c r="A11" s="16">
        <v>2004</v>
      </c>
      <c r="B11" s="43">
        <f>Calibration!B$13*StructuralVars!$J11*(Shares!B11/Efficiencies!B11)/(Shares!B$22/Efficiencies!B$22)</f>
        <v>2811.938191251963</v>
      </c>
      <c r="C11" s="43">
        <f>Calibration!C$13*StructuralVars!$K11*(Shares!C11/Efficiencies!C11)/(Shares!C$22/Efficiencies!C$22)</f>
        <v>170.29086029326587</v>
      </c>
      <c r="D11" s="43">
        <v>0</v>
      </c>
      <c r="E11" s="43">
        <f>Calibration!E$13*StructuralVars!J11*(Shares!F11/(1/Efficiencies!E11))/(Shares!F$22/(1/Efficiencies!E$22))</f>
        <v>345.40941420356148</v>
      </c>
      <c r="F11" s="43">
        <f>Calibration!F$13*StructuralVars!$L11*(Shares!G11/Efficiencies!F11)/(Shares!G$22/Efficiencies!F$22)</f>
        <v>19.63421519374571</v>
      </c>
      <c r="G11" s="43">
        <f>Calibration!G$13*StructuralVars!$L11*(Shares!H11/Efficiencies!G11)/(Shares!H$22/Efficiencies!G$22)</f>
        <v>17.872997023846441</v>
      </c>
      <c r="H11" s="43">
        <v>0</v>
      </c>
      <c r="I11" s="43">
        <f>Calibration!I$13*StructuralVars!$L11*(Shares!J11/Efficiencies!I11)/(Shares!J$22/Efficiencies!I$22)</f>
        <v>24.767360474613504</v>
      </c>
      <c r="J11" s="43">
        <f>Calibration!J$13*(Shares!L11/Efficiencies!J11)/(Shares!L$22/Efficiencies!J$22)</f>
        <v>1220.8103888536477</v>
      </c>
      <c r="K11" s="43">
        <f>Calibration!K$13*(Shares!M11/(1/Efficiencies!K11))/(Shares!M$22/(1/Efficiencies!K$22))</f>
        <v>543.43254362113225</v>
      </c>
      <c r="L11" s="43">
        <f>Calibration!L$13*(Shares!N11/(1/Efficiencies!L11))/(Shares!N$22/(1/Efficiencies!L$22))</f>
        <v>552.21073998204702</v>
      </c>
      <c r="M11" s="43">
        <f>Calibration!M$13*(Shares!O11/(1/Efficiencies!M11))/(Shares!O$22/(1/Efficiencies!M$22))</f>
        <v>64.850078378667774</v>
      </c>
      <c r="N11" s="43">
        <f>Calibration!N$13*(Shares!P11/(1/Efficiencies!N11))/(Shares!P$22/(1/Efficiencies!N$22))</f>
        <v>272.05986006040655</v>
      </c>
      <c r="O11" s="43">
        <f>Calibration!O$13*(Shares!Q11/Efficiencies!O11)/(Shares!Q$22/Efficiencies!O$22)</f>
        <v>41.012897174558333</v>
      </c>
      <c r="P11" s="43">
        <f>Calibration!P$13*(Shares!R11/(1/Efficiencies!P11))/(Shares!R$22/(1/Efficiencies!P$22))</f>
        <v>52.901390742232145</v>
      </c>
      <c r="Q11" s="43">
        <f>Calibration!Q$13*(Shares!S11/Efficiencies!Q11)/(Shares!S$22/Efficiencies!Q$22)</f>
        <v>741.01866369882543</v>
      </c>
      <c r="R11" s="43">
        <f>Calibration!R$13*(Shares!T11/(1/Efficiencies!R11))/(Shares!T$22/(1/Efficiencies!R$22))</f>
        <v>517.48002690148701</v>
      </c>
      <c r="S11" s="43">
        <f>Calibration!S$13*StructuralVars!$J11*(Shares!U11/(1/Efficiencies!S11))/(Shares!U$22/(1/Efficiencies!S$22))</f>
        <v>96.750851133692862</v>
      </c>
      <c r="T11" s="43">
        <f>Calibration!T$13*(Shares!V11/(1/Efficiencies!T11))/(Shares!V$22/(1/Efficiencies!T$22))</f>
        <v>1096.9007225340863</v>
      </c>
      <c r="U11" s="43">
        <f>Calibration!U$13*(Shares!W11/(1/Efficiencies!U11))/(Shares!W$22/(1/Efficiencies!U$22))</f>
        <v>981.00467940663225</v>
      </c>
      <c r="V11" s="43">
        <v>0</v>
      </c>
      <c r="W11" s="43">
        <v>0</v>
      </c>
      <c r="X11" s="14"/>
      <c r="Y11" s="43">
        <f t="shared" si="0"/>
        <v>62.274572692205659</v>
      </c>
      <c r="Z11" s="43">
        <f t="shared" si="1"/>
        <v>2876.8502015448676</v>
      </c>
      <c r="AA11" s="43">
        <f t="shared" si="3"/>
        <v>3254.0984565892172</v>
      </c>
      <c r="AB11" s="43">
        <f t="shared" si="2"/>
        <v>889.1206784211214</v>
      </c>
      <c r="AC11" s="43"/>
      <c r="AD11" s="14"/>
      <c r="AE11" s="14"/>
      <c r="AF11" s="14"/>
      <c r="AG11" s="14"/>
      <c r="AH11" s="14"/>
      <c r="AJ11" s="14"/>
      <c r="AK11" s="14"/>
    </row>
    <row r="12" spans="1:37" x14ac:dyDescent="0.2">
      <c r="A12" s="16">
        <v>2005</v>
      </c>
      <c r="B12" s="43">
        <f>Calibration!B$13*StructuralVars!$J12*(Shares!B12/Efficiencies!B12)/(Shares!B$22/Efficiencies!B$22)</f>
        <v>2795.5124242235875</v>
      </c>
      <c r="C12" s="43">
        <f>Calibration!C$13*StructuralVars!$K12*(Shares!C12/Efficiencies!C12)/(Shares!C$22/Efficiencies!C$22)</f>
        <v>175.82785647885078</v>
      </c>
      <c r="D12" s="43">
        <v>0</v>
      </c>
      <c r="E12" s="43">
        <f>Calibration!E$13*StructuralVars!J12*(Shares!F12/(1/Efficiencies!E12))/(Shares!F$22/(1/Efficiencies!E$22))</f>
        <v>348.07089972997295</v>
      </c>
      <c r="F12" s="43">
        <f>Calibration!F$13*StructuralVars!$L12*(Shares!G12/Efficiencies!F12)/(Shares!G$22/Efficiencies!F$22)</f>
        <v>20.358861295482477</v>
      </c>
      <c r="G12" s="43">
        <f>Calibration!G$13*StructuralVars!$L12*(Shares!H12/Efficiencies!G12)/(Shares!H$22/Efficiencies!G$22)</f>
        <v>18.651378571306807</v>
      </c>
      <c r="H12" s="43">
        <v>0</v>
      </c>
      <c r="I12" s="43">
        <f>Calibration!I$13*StructuralVars!$L12*(Shares!J12/Efficiencies!I12)/(Shares!J$22/Efficiencies!I$22)</f>
        <v>26.775366838713204</v>
      </c>
      <c r="J12" s="43">
        <f>Calibration!J$13*(Shares!L12/Efficiencies!J12)/(Shares!L$22/Efficiencies!J$22)</f>
        <v>1205.8910157110947</v>
      </c>
      <c r="K12" s="43">
        <f>Calibration!K$13*(Shares!M12/(1/Efficiencies!K12))/(Shares!M$22/(1/Efficiencies!K$22))</f>
        <v>541.72244643192982</v>
      </c>
      <c r="L12" s="43">
        <f>Calibration!L$13*(Shares!N12/(1/Efficiencies!L12))/(Shares!N$22/(1/Efficiencies!L$22))</f>
        <v>543.01396958798671</v>
      </c>
      <c r="M12" s="43">
        <f>Calibration!M$13*(Shares!O12/(1/Efficiencies!M12))/(Shares!O$22/(1/Efficiencies!M$22))</f>
        <v>62.785057939332638</v>
      </c>
      <c r="N12" s="43">
        <f>Calibration!N$13*(Shares!P12/(1/Efficiencies!N12))/(Shares!P$22/(1/Efficiencies!N$22))</f>
        <v>262.87627723649018</v>
      </c>
      <c r="O12" s="43">
        <f>Calibration!O$13*(Shares!Q12/Efficiencies!O12)/(Shares!Q$22/Efficiencies!O$22)</f>
        <v>42.109868477084049</v>
      </c>
      <c r="P12" s="43">
        <f>Calibration!P$13*(Shares!R12/(1/Efficiencies!P12))/(Shares!R$22/(1/Efficiencies!P$22))</f>
        <v>52.062225051102708</v>
      </c>
      <c r="Q12" s="43">
        <f>Calibration!Q$13*(Shares!S12/Efficiencies!Q12)/(Shares!S$22/Efficiencies!Q$22)</f>
        <v>741.02368232892763</v>
      </c>
      <c r="R12" s="43">
        <f>Calibration!R$13*(Shares!T12/(1/Efficiencies!R12))/(Shares!T$22/(1/Efficiencies!R$22))</f>
        <v>530.05836543003318</v>
      </c>
      <c r="S12" s="43">
        <f>Calibration!S$13*StructuralVars!$J12*(Shares!U12/(1/Efficiencies!S12))/(Shares!U$22/(1/Efficiencies!S$22))</f>
        <v>96.813963491265071</v>
      </c>
      <c r="T12" s="43">
        <f>Calibration!T$13*(Shares!V12/(1/Efficiencies!T12))/(Shares!V$22/(1/Efficiencies!T$22))</f>
        <v>1081.1323013653623</v>
      </c>
      <c r="U12" s="43">
        <f>Calibration!U$13*(Shares!W12/(1/Efficiencies!U12))/(Shares!W$22/(1/Efficiencies!U$22))</f>
        <v>1003.0190630231126</v>
      </c>
      <c r="V12" s="43">
        <v>0</v>
      </c>
      <c r="W12" s="43">
        <v>0</v>
      </c>
      <c r="X12" s="14"/>
      <c r="Y12" s="43">
        <f t="shared" si="0"/>
        <v>65.785606705502488</v>
      </c>
      <c r="Z12" s="43">
        <f t="shared" si="1"/>
        <v>2909.9956507421903</v>
      </c>
      <c r="AA12" s="43">
        <f t="shared" si="3"/>
        <v>3240.3972874448255</v>
      </c>
      <c r="AB12" s="43">
        <f t="shared" si="2"/>
        <v>868.67530476380955</v>
      </c>
      <c r="AC12" s="43">
        <f t="shared" ref="AC12:AC16" si="4">Z12</f>
        <v>2909.9956507421903</v>
      </c>
      <c r="AD12" s="14"/>
      <c r="AE12" s="14"/>
      <c r="AF12" s="14"/>
      <c r="AG12" s="14"/>
      <c r="AH12" s="14"/>
      <c r="AJ12" s="14"/>
      <c r="AK12" s="14"/>
    </row>
    <row r="13" spans="1:37" x14ac:dyDescent="0.2">
      <c r="A13" s="16">
        <v>2006</v>
      </c>
      <c r="B13" s="43">
        <f>Calibration!B$13*StructuralVars!$J13*(Shares!B13/Efficiencies!B13)/(Shares!B$22/Efficiencies!B$22)</f>
        <v>2807.3843529301012</v>
      </c>
      <c r="C13" s="43">
        <f>Calibration!C$13*StructuralVars!$K13*(Shares!C13/Efficiencies!C13)/(Shares!C$22/Efficiencies!C$22)</f>
        <v>178.96222324885906</v>
      </c>
      <c r="D13" s="43">
        <v>0</v>
      </c>
      <c r="E13" s="43">
        <f>Calibration!E$13*StructuralVars!J13*(Shares!F13/(1/Efficiencies!E13))/(Shares!F$22/(1/Efficiencies!E$22))</f>
        <v>346.71518937999821</v>
      </c>
      <c r="F13" s="43">
        <f>Calibration!F$13*StructuralVars!$L13*(Shares!G13/Efficiencies!F13)/(Shares!G$22/Efficiencies!F$22)</f>
        <v>20.467611827166202</v>
      </c>
      <c r="G13" s="43">
        <f>Calibration!G$13*StructuralVars!$L13*(Shares!H13/Efficiencies!G13)/(Shares!H$22/Efficiencies!G$22)</f>
        <v>18.854664993951232</v>
      </c>
      <c r="H13" s="43">
        <v>0</v>
      </c>
      <c r="I13" s="43">
        <f>Calibration!I$13*StructuralVars!$L13*(Shares!J13/Efficiencies!I13)/(Shares!J$22/Efficiencies!I$22)</f>
        <v>30.24762263152364</v>
      </c>
      <c r="J13" s="43">
        <f>Calibration!J$13*(Shares!L13/Efficiencies!J13)/(Shares!L$22/Efficiencies!J$22)</f>
        <v>1202.814376098067</v>
      </c>
      <c r="K13" s="43">
        <f>Calibration!K$13*(Shares!M13/(1/Efficiencies!K13))/(Shares!M$22/(1/Efficiencies!K$22))</f>
        <v>539.36686125340987</v>
      </c>
      <c r="L13" s="43">
        <f>Calibration!L$13*(Shares!N13/(1/Efficiencies!L13))/(Shares!N$22/(1/Efficiencies!L$22))</f>
        <v>533.97036641715704</v>
      </c>
      <c r="M13" s="43">
        <f>Calibration!M$13*(Shares!O13/(1/Efficiencies!M13))/(Shares!O$22/(1/Efficiencies!M$22))</f>
        <v>61.158408073554646</v>
      </c>
      <c r="N13" s="43">
        <f>Calibration!N$13*(Shares!P13/(1/Efficiencies!N13))/(Shares!P$22/(1/Efficiencies!N$22))</f>
        <v>258.65376306774829</v>
      </c>
      <c r="O13" s="43">
        <f>Calibration!O$13*(Shares!Q13/Efficiencies!O13)/(Shares!Q$22/Efficiencies!O$22)</f>
        <v>43.072448482468694</v>
      </c>
      <c r="P13" s="43">
        <f>Calibration!P$13*(Shares!R13/(1/Efficiencies!P13))/(Shares!R$22/(1/Efficiencies!P$22))</f>
        <v>51.491287755548143</v>
      </c>
      <c r="Q13" s="43">
        <f>Calibration!Q$13*(Shares!S13/Efficiencies!Q13)/(Shares!S$22/Efficiencies!Q$22)</f>
        <v>741.1479494283916</v>
      </c>
      <c r="R13" s="43">
        <f>Calibration!R$13*(Shares!T13/(1/Efficiencies!R13))/(Shares!T$22/(1/Efficiencies!R$22))</f>
        <v>533.74766703808189</v>
      </c>
      <c r="S13" s="43">
        <f>Calibration!S$13*StructuralVars!$J13*(Shares!U13/(1/Efficiencies!S13))/(Shares!U$22/(1/Efficiencies!S$22))</f>
        <v>95.401194161758596</v>
      </c>
      <c r="T13" s="43">
        <f>Calibration!T$13*(Shares!V13/(1/Efficiencies!T13))/(Shares!V$22/(1/Efficiencies!T$22))</f>
        <v>1046.5543605595135</v>
      </c>
      <c r="U13" s="43">
        <f>Calibration!U$13*(Shares!W13/(1/Efficiencies!U13))/(Shares!W$22/(1/Efficiencies!U$22))</f>
        <v>1001.0599829797729</v>
      </c>
      <c r="V13" s="43">
        <v>0</v>
      </c>
      <c r="W13" s="43">
        <v>0</v>
      </c>
      <c r="X13" s="14"/>
      <c r="Y13" s="43">
        <f t="shared" si="0"/>
        <v>69.569899452641067</v>
      </c>
      <c r="Z13" s="43">
        <f t="shared" si="1"/>
        <v>2909.886196937673</v>
      </c>
      <c r="AA13" s="43">
        <f t="shared" si="3"/>
        <v>3249.5007364718581</v>
      </c>
      <c r="AB13" s="43">
        <f t="shared" si="2"/>
        <v>853.78253755845992</v>
      </c>
      <c r="AC13" s="43">
        <f t="shared" si="4"/>
        <v>2909.886196937673</v>
      </c>
      <c r="AD13" s="14"/>
      <c r="AE13" s="14"/>
      <c r="AF13" s="14"/>
      <c r="AG13" s="14"/>
      <c r="AH13" s="14"/>
      <c r="AJ13" s="14"/>
      <c r="AK13" s="14"/>
    </row>
    <row r="14" spans="1:37" x14ac:dyDescent="0.2">
      <c r="A14" s="16">
        <v>2007</v>
      </c>
      <c r="B14" s="43">
        <f>Calibration!B$13*StructuralVars!$J14*(Shares!B14/Efficiencies!B14)/(Shares!B$22/Efficiencies!B$22)</f>
        <v>2781.7901503053135</v>
      </c>
      <c r="C14" s="43">
        <f>Calibration!C$13*StructuralVars!$K14*(Shares!C14/Efficiencies!C14)/(Shares!C$22/Efficiencies!C$22)</f>
        <v>181.32623555787129</v>
      </c>
      <c r="D14" s="43">
        <v>0</v>
      </c>
      <c r="E14" s="43">
        <f>Calibration!E$13*StructuralVars!J14*(Shares!F14/(1/Efficiencies!E14))/(Shares!F$22/(1/Efficiencies!E$22))</f>
        <v>344.52183704231311</v>
      </c>
      <c r="F14" s="43">
        <f>Calibration!F$13*StructuralVars!$L14*(Shares!G14/Efficiencies!F14)/(Shares!G$22/Efficiencies!F$22)</f>
        <v>20.384089021782877</v>
      </c>
      <c r="G14" s="43">
        <f>Calibration!G$13*StructuralVars!$L14*(Shares!H14/Efficiencies!G14)/(Shares!H$22/Efficiencies!G$22)</f>
        <v>19.006680081881161</v>
      </c>
      <c r="H14" s="43">
        <v>0</v>
      </c>
      <c r="I14" s="43">
        <f>Calibration!I$13*StructuralVars!$L14*(Shares!J14/Efficiencies!I14)/(Shares!J$22/Efficiencies!I$22)</f>
        <v>37.452791918491677</v>
      </c>
      <c r="J14" s="43">
        <f>Calibration!J$13*(Shares!L14/Efficiencies!J14)/(Shares!L$22/Efficiencies!J$22)</f>
        <v>1194.3780484823446</v>
      </c>
      <c r="K14" s="43">
        <f>Calibration!K$13*(Shares!M14/(1/Efficiencies!K14))/(Shares!M$22/(1/Efficiencies!K$22))</f>
        <v>537.54552536179949</v>
      </c>
      <c r="L14" s="43">
        <f>Calibration!L$13*(Shares!N14/(1/Efficiencies!L14))/(Shares!N$22/(1/Efficiencies!L$22))</f>
        <v>525.07737955252207</v>
      </c>
      <c r="M14" s="43">
        <f>Calibration!M$13*(Shares!O14/(1/Efficiencies!M14))/(Shares!O$22/(1/Efficiencies!M$22))</f>
        <v>60.09494142558674</v>
      </c>
      <c r="N14" s="43">
        <f>Calibration!N$13*(Shares!P14/(1/Efficiencies!N14))/(Shares!P$22/(1/Efficiencies!N$22))</f>
        <v>255.04913665160871</v>
      </c>
      <c r="O14" s="43">
        <f>Calibration!O$13*(Shares!Q14/Efficiencies!O14)/(Shares!Q$22/Efficiencies!O$22)</f>
        <v>44.00970811168888</v>
      </c>
      <c r="P14" s="43">
        <f>Calibration!P$13*(Shares!R14/(1/Efficiencies!P14))/(Shares!R$22/(1/Efficiencies!P$22))</f>
        <v>50.901711879904333</v>
      </c>
      <c r="Q14" s="43">
        <f>Calibration!Q$13*(Shares!S14/Efficiencies!Q14)/(Shares!S$22/Efficiencies!Q$22)</f>
        <v>742.64824219806292</v>
      </c>
      <c r="R14" s="43">
        <f>Calibration!R$13*(Shares!T14/(1/Efficiencies!R14))/(Shares!T$22/(1/Efficiencies!R$22))</f>
        <v>537.41175448036915</v>
      </c>
      <c r="S14" s="43">
        <f>Calibration!S$13*StructuralVars!$J14*(Shares!U14/(1/Efficiencies!S14))/(Shares!U$22/(1/Efficiencies!S$22))</f>
        <v>93.904521623519159</v>
      </c>
      <c r="T14" s="43">
        <f>Calibration!T$13*(Shares!V14/(1/Efficiencies!T14))/(Shares!V$22/(1/Efficiencies!T$22))</f>
        <v>1042.8712918172851</v>
      </c>
      <c r="U14" s="43">
        <f>Calibration!U$13*(Shares!W14/(1/Efficiencies!U14))/(Shares!W$22/(1/Efficiencies!U$22))</f>
        <v>999.09728226419418</v>
      </c>
      <c r="V14" s="43">
        <v>0</v>
      </c>
      <c r="W14" s="43">
        <v>0</v>
      </c>
      <c r="X14" s="14"/>
      <c r="Y14" s="43">
        <f t="shared" si="0"/>
        <v>76.843561022155711</v>
      </c>
      <c r="Z14" s="43">
        <f t="shared" si="1"/>
        <v>2911.6142242960191</v>
      </c>
      <c r="AA14" s="43">
        <f t="shared" si="3"/>
        <v>3220.2165089711457</v>
      </c>
      <c r="AB14" s="43">
        <f t="shared" si="2"/>
        <v>840.22145762971752</v>
      </c>
      <c r="AC14" s="43">
        <f t="shared" si="4"/>
        <v>2911.6142242960191</v>
      </c>
      <c r="AD14" s="14"/>
      <c r="AE14" s="14"/>
      <c r="AF14" s="14"/>
      <c r="AG14" s="14"/>
      <c r="AH14" s="14"/>
      <c r="AJ14" s="14"/>
      <c r="AK14" s="14"/>
    </row>
    <row r="15" spans="1:37" x14ac:dyDescent="0.2">
      <c r="A15" s="16">
        <v>2008</v>
      </c>
      <c r="B15" s="43">
        <f>Calibration!B$13*StructuralVars!$J15*(Shares!B15/Efficiencies!B15)/(Shares!B$22/Efficiencies!B$22)</f>
        <v>2770.2473119998899</v>
      </c>
      <c r="C15" s="43">
        <f>Calibration!C$13*StructuralVars!$K15*(Shares!C15/Efficiencies!C15)/(Shares!C$22/Efficiencies!C$22)</f>
        <v>184.1036155597599</v>
      </c>
      <c r="D15" s="43">
        <v>0</v>
      </c>
      <c r="E15" s="43">
        <f>Calibration!E$13*StructuralVars!J15*(Shares!F15/(1/Efficiencies!E15))/(Shares!F$22/(1/Efficiencies!E$22))</f>
        <v>349.78019688997341</v>
      </c>
      <c r="F15" s="43">
        <f>Calibration!F$13*StructuralVars!$L15*(Shares!G15/Efficiencies!F15)/(Shares!G$22/Efficiencies!F$22)</f>
        <v>20.379620353597602</v>
      </c>
      <c r="G15" s="43">
        <f>Calibration!G$13*StructuralVars!$L15*(Shares!H15/Efficiencies!G15)/(Shares!H$22/Efficiencies!G$22)</f>
        <v>19.323068482595655</v>
      </c>
      <c r="H15" s="43">
        <v>0</v>
      </c>
      <c r="I15" s="43">
        <f>Calibration!I$13*StructuralVars!$L15*(Shares!J15/Efficiencies!I15)/(Shares!J$22/Efficiencies!I$22)</f>
        <v>36.722691370075317</v>
      </c>
      <c r="J15" s="43">
        <f>Calibration!J$13*(Shares!L15/Efficiencies!J15)/(Shares!L$22/Efficiencies!J$22)</f>
        <v>1181.8135383390329</v>
      </c>
      <c r="K15" s="43">
        <f>Calibration!K$13*(Shares!M15/(1/Efficiencies!K15))/(Shares!M$22/(1/Efficiencies!K$22))</f>
        <v>537.73637673309895</v>
      </c>
      <c r="L15" s="43">
        <f>Calibration!L$13*(Shares!N15/(1/Efficiencies!L15))/(Shares!N$22/(1/Efficiencies!L$22))</f>
        <v>516.33250056118561</v>
      </c>
      <c r="M15" s="43">
        <f>Calibration!M$13*(Shares!O15/(1/Efficiencies!M15))/(Shares!O$22/(1/Efficiencies!M$22))</f>
        <v>59.041811722131158</v>
      </c>
      <c r="N15" s="43">
        <f>Calibration!N$13*(Shares!P15/(1/Efficiencies!N15))/(Shares!P$22/(1/Efficiencies!N$22))</f>
        <v>251.96523258108115</v>
      </c>
      <c r="O15" s="43">
        <f>Calibration!O$13*(Shares!Q15/Efficiencies!O15)/(Shares!Q$22/Efficiencies!O$22)</f>
        <v>44.922633462508138</v>
      </c>
      <c r="P15" s="43">
        <f>Calibration!P$13*(Shares!R15/(1/Efficiencies!P15))/(Shares!R$22/(1/Efficiencies!P$22))</f>
        <v>50.293497424171264</v>
      </c>
      <c r="Q15" s="43">
        <f>Calibration!Q$13*(Shares!S15/Efficiencies!Q15)/(Shares!S$22/Efficiencies!Q$22)</f>
        <v>743.85557671468348</v>
      </c>
      <c r="R15" s="43">
        <f>Calibration!R$13*(Shares!T15/(1/Efficiencies!R15))/(Shares!T$22/(1/Efficiencies!R$22))</f>
        <v>541.05062775689566</v>
      </c>
      <c r="S15" s="43">
        <f>Calibration!S$13*StructuralVars!$J15*(Shares!U15/(1/Efficiencies!S15))/(Shares!U$22/(1/Efficiencies!S$22))</f>
        <v>92.517788138382798</v>
      </c>
      <c r="T15" s="43">
        <f>Calibration!T$13*(Shares!V15/(1/Efficiencies!T15))/(Shares!V$22/(1/Efficiencies!T$22))</f>
        <v>1030.4850372362691</v>
      </c>
      <c r="U15" s="43">
        <f>Calibration!U$13*(Shares!W15/(1/Efficiencies!U15))/(Shares!W$22/(1/Efficiencies!U$22))</f>
        <v>997.1310376236155</v>
      </c>
      <c r="V15" s="43">
        <v>0</v>
      </c>
      <c r="W15" s="43">
        <v>0</v>
      </c>
      <c r="X15" s="14"/>
      <c r="Y15" s="43">
        <f t="shared" si="0"/>
        <v>76.425380206268585</v>
      </c>
      <c r="Z15" s="43">
        <f t="shared" si="1"/>
        <v>2914.9897497149732</v>
      </c>
      <c r="AA15" s="43">
        <f t="shared" si="3"/>
        <v>3212.5452970282463</v>
      </c>
      <c r="AB15" s="43">
        <f t="shared" si="2"/>
        <v>827.33954486439791</v>
      </c>
      <c r="AC15" s="43">
        <f t="shared" si="4"/>
        <v>2914.9897497149732</v>
      </c>
      <c r="AD15" s="14"/>
      <c r="AE15" s="14"/>
      <c r="AF15" s="14"/>
      <c r="AG15" s="14"/>
      <c r="AH15" s="14"/>
      <c r="AJ15" s="14"/>
      <c r="AK15" s="14"/>
    </row>
    <row r="16" spans="1:37" x14ac:dyDescent="0.2">
      <c r="A16" s="16">
        <v>2009</v>
      </c>
      <c r="B16" s="43">
        <f>Calibration!B$13*StructuralVars!$J16*(Shares!B16/Efficiencies!B16)/(Shares!B$22/Efficiencies!B$22)</f>
        <v>2789.7997163615146</v>
      </c>
      <c r="C16" s="43">
        <f>Calibration!C$13*StructuralVars!$K16*(Shares!C16/Efficiencies!C16)/(Shares!C$22/Efficiencies!C$22)</f>
        <v>181.59292769197947</v>
      </c>
      <c r="D16" s="43">
        <v>0</v>
      </c>
      <c r="E16" s="43">
        <f>Calibration!E$13*StructuralVars!J16*(Shares!F16/(1/Efficiencies!E16))/(Shares!F$22/(1/Efficiencies!E$22))</f>
        <v>353.3460515406573</v>
      </c>
      <c r="F16" s="43">
        <f>Calibration!F$13*StructuralVars!$L16*(Shares!G16/Efficiencies!F16)/(Shares!G$22/Efficiencies!F$22)</f>
        <v>20.798018392020531</v>
      </c>
      <c r="G16" s="43">
        <f>Calibration!G$13*StructuralVars!$L16*(Shares!H16/Efficiencies!G16)/(Shares!H$22/Efficiencies!G$22)</f>
        <v>19.38405888672315</v>
      </c>
      <c r="H16" s="43">
        <v>0</v>
      </c>
      <c r="I16" s="43">
        <f>Calibration!I$13*StructuralVars!$L16*(Shares!J16/Efficiencies!I16)/(Shares!J$22/Efficiencies!I$22)</f>
        <v>38.091610346130587</v>
      </c>
      <c r="J16" s="43">
        <f>Calibration!J$13*(Shares!L16/Efficiencies!J16)/(Shares!L$22/Efficiencies!J$22)</f>
        <v>1182.7173027443871</v>
      </c>
      <c r="K16" s="43">
        <f>Calibration!K$13*(Shares!M16/(1/Efficiencies!K16))/(Shares!M$22/(1/Efficiencies!K$22))</f>
        <v>535.74431810399437</v>
      </c>
      <c r="L16" s="43">
        <f>Calibration!L$13*(Shares!N16/(1/Efficiencies!L16))/(Shares!N$22/(1/Efficiencies!L$22))</f>
        <v>507.73326278684146</v>
      </c>
      <c r="M16" s="43">
        <f>Calibration!M$13*(Shares!O16/(1/Efficiencies!M16))/(Shares!O$22/(1/Efficiencies!M$22))</f>
        <v>58.061265532375103</v>
      </c>
      <c r="N16" s="43">
        <f>Calibration!N$13*(Shares!P16/(1/Efficiencies!N16))/(Shares!P$22/(1/Efficiencies!N$22))</f>
        <v>228.57249850170189</v>
      </c>
      <c r="O16" s="43">
        <f>Calibration!O$13*(Shares!Q16/Efficiencies!O16)/(Shares!Q$22/Efficiencies!O$22)</f>
        <v>64.807502844965171</v>
      </c>
      <c r="P16" s="43">
        <f>Calibration!P$13*(Shares!R16/(1/Efficiencies!P16))/(Shares!R$22/(1/Efficiencies!P$22))</f>
        <v>62.343676298944011</v>
      </c>
      <c r="Q16" s="43">
        <f>Calibration!Q$13*(Shares!S16/Efficiencies!Q16)/(Shares!S$22/Efficiencies!Q$22)</f>
        <v>744.95679815917583</v>
      </c>
      <c r="R16" s="43">
        <f>Calibration!R$13*(Shares!T16/(1/Efficiencies!R16))/(Shares!T$22/(1/Efficiencies!R$22))</f>
        <v>544.66428686766096</v>
      </c>
      <c r="S16" s="43">
        <f>Calibration!S$13*StructuralVars!$J16*(Shares!U16/(1/Efficiencies!S16))/(Shares!U$22/(1/Efficiencies!S$22))</f>
        <v>90.710339996541748</v>
      </c>
      <c r="T16" s="43">
        <f>Calibration!T$13*(Shares!V16/(1/Efficiencies!T16))/(Shares!V$22/(1/Efficiencies!T$22))</f>
        <v>1018.2458950590076</v>
      </c>
      <c r="U16" s="43">
        <f>Calibration!U$13*(Shares!W16/(1/Efficiencies!U16))/(Shares!W$22/(1/Efficiencies!U$22))</f>
        <v>995.56909687269433</v>
      </c>
      <c r="V16" s="43">
        <v>0</v>
      </c>
      <c r="W16" s="43">
        <v>0</v>
      </c>
      <c r="X16" s="14"/>
      <c r="Y16" s="43">
        <f t="shared" si="0"/>
        <v>78.27368762487427</v>
      </c>
      <c r="Z16" s="43">
        <f t="shared" si="1"/>
        <v>2948.0856791474348</v>
      </c>
      <c r="AA16" s="43">
        <f t="shared" si="3"/>
        <v>3233.8561078987136</v>
      </c>
      <c r="AB16" s="43">
        <f t="shared" si="2"/>
        <v>794.36702682091845</v>
      </c>
      <c r="AC16" s="43">
        <f t="shared" si="4"/>
        <v>2948.0856791474348</v>
      </c>
      <c r="AD16" s="14"/>
      <c r="AE16" s="14"/>
      <c r="AF16" s="14"/>
      <c r="AG16" s="14"/>
      <c r="AH16" s="14"/>
      <c r="AJ16" s="14"/>
      <c r="AK16" s="14"/>
    </row>
    <row r="17" spans="1:37" x14ac:dyDescent="0.2">
      <c r="A17" s="16">
        <v>2010</v>
      </c>
      <c r="B17" s="43">
        <f>Calibration!B$13*StructuralVars!$J17*(Shares!B17/Efficiencies!B17)/(Shares!B$22/Efficiencies!B$22)</f>
        <v>2843.4553035424419</v>
      </c>
      <c r="C17" s="43">
        <f>Calibration!C$13*StructuralVars!$K17*(Shares!C17/Efficiencies!C17)/(Shares!C$22/Efficiencies!C$22)</f>
        <v>188.54327513353547</v>
      </c>
      <c r="D17" s="43">
        <v>0</v>
      </c>
      <c r="E17" s="43">
        <f>Calibration!E$13*StructuralVars!J17*(Shares!F17/(1/Efficiencies!E17))/(Shares!F$22/(1/Efficiencies!E$22))</f>
        <v>360.52559422161227</v>
      </c>
      <c r="F17" s="43">
        <f>Calibration!F$13*StructuralVars!$L17*(Shares!G17/Efficiencies!F17)/(Shares!G$22/Efficiencies!F$22)</f>
        <v>20.680361996782317</v>
      </c>
      <c r="G17" s="43">
        <f>Calibration!G$13*StructuralVars!$L17*(Shares!H17/Efficiencies!G17)/(Shares!H$22/Efficiencies!G$22)</f>
        <v>19.917656626406508</v>
      </c>
      <c r="H17" s="43">
        <v>0</v>
      </c>
      <c r="I17" s="43">
        <f>Calibration!I$13*StructuralVars!$L17*(Shares!J17/Efficiencies!I17)/(Shares!J$22/Efficiencies!I$22)</f>
        <v>42.283620557124493</v>
      </c>
      <c r="J17" s="43">
        <f>Calibration!J$13*(Shares!L17/Efficiencies!J17)/(Shares!L$22/Efficiencies!J$22)</f>
        <v>1202.3563520627545</v>
      </c>
      <c r="K17" s="43">
        <f>Calibration!K$13*(Shares!M17/(1/Efficiencies!K17))/(Shares!M$22/(1/Efficiencies!K$22))</f>
        <v>535.20652897453954</v>
      </c>
      <c r="L17" s="43">
        <f>Calibration!L$13*(Shares!N17/(1/Efficiencies!L17))/(Shares!N$22/(1/Efficiencies!L$22))</f>
        <v>499.27724065400611</v>
      </c>
      <c r="M17" s="43">
        <f>Calibration!M$13*(Shares!O17/(1/Efficiencies!M17))/(Shares!O$22/(1/Efficiencies!M$22))</f>
        <v>57.212078947445356</v>
      </c>
      <c r="N17" s="43">
        <f>Calibration!N$13*(Shares!P17/(1/Efficiencies!N17))/(Shares!P$22/(1/Efficiencies!N$22))</f>
        <v>226.81617767565498</v>
      </c>
      <c r="O17" s="43">
        <f>Calibration!O$13*(Shares!Q17/Efficiencies!O17)/(Shares!Q$22/Efficiencies!O$22)</f>
        <v>62.787069607836997</v>
      </c>
      <c r="P17" s="43">
        <f>Calibration!P$13*(Shares!R17/(1/Efficiencies!P17))/(Shares!R$22/(1/Efficiencies!P$22))</f>
        <v>60.111746141114153</v>
      </c>
      <c r="Q17" s="43">
        <f>Calibration!Q$13*(Shares!S17/Efficiencies!Q17)/(Shares!S$22/Efficiencies!Q$22)</f>
        <v>744.18983798513909</v>
      </c>
      <c r="R17" s="43">
        <f>Calibration!R$13*(Shares!T17/(1/Efficiencies!R17))/(Shares!T$22/(1/Efficiencies!R$22))</f>
        <v>544.96495701418769</v>
      </c>
      <c r="S17" s="43">
        <f>Calibration!S$13*StructuralVars!$J17*(Shares!U17/(1/Efficiencies!S17))/(Shares!U$22/(1/Efficiencies!S$22))</f>
        <v>88.885091780437335</v>
      </c>
      <c r="T17" s="43">
        <f>Calibration!T$13*(Shares!V17/(1/Efficiencies!T17))/(Shares!V$22/(1/Efficiencies!T$22))</f>
        <v>1006.1521180212895</v>
      </c>
      <c r="U17" s="43">
        <f>Calibration!U$13*(Shares!W17/(1/Efficiencies!U17))/(Shares!W$22/(1/Efficiencies!U$22))</f>
        <v>1026.1074997685664</v>
      </c>
      <c r="V17" s="43">
        <v>0</v>
      </c>
      <c r="W17" s="43">
        <v>0</v>
      </c>
      <c r="X17" s="14"/>
      <c r="Y17" s="43">
        <f t="shared" si="0"/>
        <v>82.881639180313314</v>
      </c>
      <c r="Z17" s="43">
        <f t="shared" si="1"/>
        <v>2973.3676394913841</v>
      </c>
      <c r="AA17" s="43">
        <f t="shared" si="3"/>
        <v>3292.8659895444916</v>
      </c>
      <c r="AB17" s="43">
        <f t="shared" si="2"/>
        <v>783.3054972771065</v>
      </c>
      <c r="AC17" s="43">
        <f t="shared" ref="AC17:AC24" si="5">Z17</f>
        <v>2973.3676394913841</v>
      </c>
      <c r="AD17" s="14"/>
      <c r="AE17" s="14"/>
      <c r="AF17" s="14"/>
      <c r="AG17" s="14"/>
      <c r="AH17" s="14"/>
      <c r="AJ17" s="14"/>
      <c r="AK17" s="14"/>
    </row>
    <row r="18" spans="1:37" x14ac:dyDescent="0.2">
      <c r="A18" s="16">
        <v>2011</v>
      </c>
      <c r="B18" s="43">
        <f>Calibration!B$13*StructuralVars!$J18*(Shares!B18/Efficiencies!B18)/(Shares!B$22/Efficiencies!B$22)</f>
        <v>2848.0420745242827</v>
      </c>
      <c r="C18" s="43">
        <f>Calibration!C$13*StructuralVars!$K18*(Shares!C18/Efficiencies!C18)/(Shares!C$22/Efficiencies!C$22)</f>
        <v>192.60699618084021</v>
      </c>
      <c r="D18" s="43">
        <v>0</v>
      </c>
      <c r="E18" s="43">
        <f>Calibration!E$13*StructuralVars!J18*(Shares!F18/(1/Efficiencies!E18))/(Shares!F$22/(1/Efficiencies!E$22))</f>
        <v>368.361054020116</v>
      </c>
      <c r="F18" s="43">
        <f>Calibration!F$13*StructuralVars!$L18*(Shares!G18/Efficiencies!F18)/(Shares!G$22/Efficiencies!F$22)</f>
        <v>20.530266174229123</v>
      </c>
      <c r="G18" s="43">
        <f>Calibration!G$13*StructuralVars!$L18*(Shares!H18/Efficiencies!G18)/(Shares!H$22/Efficiencies!G$22)</f>
        <v>20.228057218175774</v>
      </c>
      <c r="H18" s="43">
        <v>0</v>
      </c>
      <c r="I18" s="43">
        <f>Calibration!I$13*StructuralVars!$L18*(Shares!J18/Efficiencies!I18)/(Shares!J$22/Efficiencies!I$22)</f>
        <v>43.42869795969721</v>
      </c>
      <c r="J18" s="43">
        <f>Calibration!J$13*(Shares!L18/Efficiencies!J18)/(Shares!L$22/Efficiencies!J$22)</f>
        <v>1223.6140251089953</v>
      </c>
      <c r="K18" s="43">
        <f>Calibration!K$13*(Shares!M18/(1/Efficiencies!K18))/(Shares!M$22/(1/Efficiencies!K$22))</f>
        <v>534.57134003118222</v>
      </c>
      <c r="L18" s="43">
        <f>Calibration!L$13*(Shares!N18/(1/Efficiencies!L18))/(Shares!N$22/(1/Efficiencies!L$22))</f>
        <v>490.9620489838403</v>
      </c>
      <c r="M18" s="43">
        <f>Calibration!M$13*(Shares!O18/(1/Efficiencies!M18))/(Shares!O$22/(1/Efficiencies!M$22))</f>
        <v>56.283537212831668</v>
      </c>
      <c r="N18" s="43">
        <f>Calibration!N$13*(Shares!P18/(1/Efficiencies!N18))/(Shares!P$22/(1/Efficiencies!N$22))</f>
        <v>224.87559641538971</v>
      </c>
      <c r="O18" s="43">
        <f>Calibration!O$13*(Shares!Q18/Efficiencies!O18)/(Shares!Q$22/Efficiencies!O$22)</f>
        <v>60.939606580194109</v>
      </c>
      <c r="P18" s="43">
        <f>Calibration!P$13*(Shares!R18/(1/Efficiencies!P18))/(Shares!R$22/(1/Efficiencies!P$22))</f>
        <v>57.939696300253431</v>
      </c>
      <c r="Q18" s="43">
        <f>Calibration!Q$13*(Shares!S18/Efficiencies!Q18)/(Shares!S$22/Efficiencies!Q$22)</f>
        <v>744.1333363232153</v>
      </c>
      <c r="R18" s="43">
        <f>Calibration!R$13*(Shares!T18/(1/Efficiencies!R18))/(Shares!T$22/(1/Efficiencies!R$22))</f>
        <v>554.23475522585227</v>
      </c>
      <c r="S18" s="43">
        <f>Calibration!S$13*StructuralVars!$J18*(Shares!U18/(1/Efficiencies!S18))/(Shares!U$22/(1/Efficiencies!S$22))</f>
        <v>87.220959754397938</v>
      </c>
      <c r="T18" s="43">
        <f>Calibration!T$13*(Shares!V18/(1/Efficiencies!T18))/(Shares!V$22/(1/Efficiencies!T$22))</f>
        <v>994.2019796112819</v>
      </c>
      <c r="U18" s="43">
        <f>Calibration!U$13*(Shares!W18/(1/Efficiencies!U18))/(Shares!W$22/(1/Efficiencies!U$22))</f>
        <v>1055.0655542629579</v>
      </c>
      <c r="V18" s="43">
        <v>0</v>
      </c>
      <c r="W18" s="43">
        <v>0</v>
      </c>
      <c r="X18" s="14"/>
      <c r="Y18" s="43">
        <f t="shared" si="0"/>
        <v>84.187021352102107</v>
      </c>
      <c r="Z18" s="43">
        <f t="shared" si="1"/>
        <v>3006.8842887236551</v>
      </c>
      <c r="AA18" s="43">
        <f t="shared" si="3"/>
        <v>3303.6240882987968</v>
      </c>
      <c r="AB18" s="43">
        <f t="shared" si="2"/>
        <v>772.12118261206172</v>
      </c>
      <c r="AC18" s="43">
        <f t="shared" si="5"/>
        <v>3006.8842887236551</v>
      </c>
      <c r="AD18" s="14"/>
      <c r="AE18" s="14"/>
      <c r="AF18" s="14"/>
      <c r="AG18" s="14"/>
      <c r="AH18" s="14"/>
      <c r="AJ18" s="14"/>
      <c r="AK18" s="14"/>
    </row>
    <row r="19" spans="1:37" x14ac:dyDescent="0.2">
      <c r="A19" s="16">
        <v>2012</v>
      </c>
      <c r="B19" s="43">
        <f>Calibration!B$13*StructuralVars!$J19*(Shares!B19/Efficiencies!B19)/(Shares!B$22/Efficiencies!B$22)</f>
        <v>2793.6765597816097</v>
      </c>
      <c r="C19" s="43">
        <f>Calibration!C$13*StructuralVars!$K19*(Shares!C19/Efficiencies!C19)/(Shares!C$22/Efficiencies!C$22)</f>
        <v>234.95979424188161</v>
      </c>
      <c r="D19" s="43">
        <v>0</v>
      </c>
      <c r="E19" s="43">
        <f>Calibration!E$13*StructuralVars!J19*(Shares!F19/(1/Efficiencies!E19))/(Shares!F$22/(1/Efficiencies!E$22))</f>
        <v>376.19981968265756</v>
      </c>
      <c r="F19" s="43">
        <f>Calibration!F$13*StructuralVars!$L19*(Shares!G19/Efficiencies!F19)/(Shares!G$22/Efficiencies!F$22)</f>
        <v>20.624524689036825</v>
      </c>
      <c r="G19" s="43">
        <f>Calibration!G$13*StructuralVars!$L19*(Shares!H19/Efficiencies!G19)/(Shares!H$22/Efficiencies!G$22)</f>
        <v>24.338879809900792</v>
      </c>
      <c r="H19" s="43">
        <v>0</v>
      </c>
      <c r="I19" s="43">
        <f>Calibration!I$13*StructuralVars!$L19*(Shares!J19/Efficiencies!I19)/(Shares!J$22/Efficiencies!I$22)</f>
        <v>46.231968247489021</v>
      </c>
      <c r="J19" s="43">
        <f>Calibration!J$13*(Shares!L19/Efficiencies!J19)/(Shares!L$22/Efficiencies!J$22)</f>
        <v>1245.1954603489366</v>
      </c>
      <c r="K19" s="43">
        <f>Calibration!K$13*(Shares!M19/(1/Efficiencies!K19))/(Shares!M$22/(1/Efficiencies!K$22))</f>
        <v>533.88302891147782</v>
      </c>
      <c r="L19" s="43">
        <f>Calibration!L$13*(Shares!N19/(1/Efficiencies!L19))/(Shares!N$22/(1/Efficiencies!L$22))</f>
        <v>482.6376507233868</v>
      </c>
      <c r="M19" s="43">
        <f>Calibration!M$13*(Shares!O19/(1/Efficiencies!M19))/(Shares!O$22/(1/Efficiencies!M$22))</f>
        <v>55.370154765247385</v>
      </c>
      <c r="N19" s="43">
        <f>Calibration!N$13*(Shares!P19/(1/Efficiencies!N19))/(Shares!P$22/(1/Efficiencies!N$22))</f>
        <v>222.73935996044142</v>
      </c>
      <c r="O19" s="43">
        <f>Calibration!O$13*(Shares!Q19/Efficiencies!O19)/(Shares!Q$22/Efficiencies!O$22)</f>
        <v>59.067293417098924</v>
      </c>
      <c r="P19" s="43">
        <f>Calibration!P$13*(Shares!R19/(1/Efficiencies!P19))/(Shares!R$22/(1/Efficiencies!P$22))</f>
        <v>55.67323619675097</v>
      </c>
      <c r="Q19" s="43">
        <f>Calibration!Q$13*(Shares!S19/Efficiencies!Q19)/(Shares!S$22/Efficiencies!Q$22)</f>
        <v>744.35025121234287</v>
      </c>
      <c r="R19" s="43">
        <f>Calibration!R$13*(Shares!T19/(1/Efficiencies!R19))/(Shares!T$22/(1/Efficiencies!R$22))</f>
        <v>559.40607987494127</v>
      </c>
      <c r="S19" s="43">
        <f>Calibration!S$13*StructuralVars!$J19*(Shares!U19/(1/Efficiencies!S19))/(Shares!U$22/(1/Efficiencies!S$22))</f>
        <v>85.500614335790885</v>
      </c>
      <c r="T19" s="43">
        <f>Calibration!T$13*(Shares!V19/(1/Efficiencies!T19))/(Shares!V$22/(1/Efficiencies!T$22))</f>
        <v>982.39377382305247</v>
      </c>
      <c r="U19" s="43">
        <f>Calibration!U$13*(Shares!W19/(1/Efficiencies!U19))/(Shares!W$22/(1/Efficiencies!U$22))</f>
        <v>1082.4934937791877</v>
      </c>
      <c r="V19" s="43">
        <v>0</v>
      </c>
      <c r="W19" s="43">
        <v>0</v>
      </c>
      <c r="X19" s="14"/>
      <c r="Y19" s="43">
        <f t="shared" si="0"/>
        <v>91.195372746426642</v>
      </c>
      <c r="Z19" s="43">
        <f>SUM(K19,O19:R19,U19)</f>
        <v>3034.8733833917995</v>
      </c>
      <c r="AA19" s="43">
        <f>B19+S19+E19</f>
        <v>3255.3769938000582</v>
      </c>
      <c r="AB19" s="43">
        <f t="shared" si="2"/>
        <v>760.74716544907562</v>
      </c>
      <c r="AC19" s="43">
        <f>Z19</f>
        <v>3034.8733833917995</v>
      </c>
      <c r="AD19" s="14"/>
      <c r="AE19" s="14"/>
      <c r="AF19" s="14"/>
      <c r="AG19" s="14"/>
      <c r="AH19" s="14"/>
      <c r="AJ19" s="14"/>
      <c r="AK19" s="14"/>
    </row>
    <row r="20" spans="1:37" x14ac:dyDescent="0.2">
      <c r="A20" s="16">
        <v>2013</v>
      </c>
      <c r="B20" s="43">
        <f>Calibration!B$13*StructuralVars!$J20*(Shares!B20/Efficiencies!B20)/(Shares!B$22/Efficiencies!B$22)</f>
        <v>2760.4598822856165</v>
      </c>
      <c r="C20" s="43">
        <f>Calibration!C$13*StructuralVars!$K20*(Shares!C20/Efficiencies!C20)/(Shares!C$22/Efficiencies!C$22)</f>
        <v>375.19417700476413</v>
      </c>
      <c r="D20" s="43">
        <v>0</v>
      </c>
      <c r="E20" s="43">
        <f>Calibration!E$13*StructuralVars!J20*(Shares!F20/(1/Efficiencies!E20))/(Shares!F$22/(1/Efficiencies!E$22))</f>
        <v>387.05031971724259</v>
      </c>
      <c r="F20" s="43">
        <f>Calibration!F$13*StructuralVars!$L20*(Shares!G20/Efficiencies!F20)/(Shares!G$22/Efficiencies!F$22)</f>
        <v>20.896523086080823</v>
      </c>
      <c r="G20" s="43">
        <f>Calibration!G$13*StructuralVars!$L20*(Shares!H20/Efficiencies!G20)/(Shares!H$22/Efficiencies!G$22)</f>
        <v>39.237280943445668</v>
      </c>
      <c r="H20" s="43">
        <v>0</v>
      </c>
      <c r="I20" s="43">
        <f>Calibration!I$13*StructuralVars!$L20*(Shares!J20/Efficiencies!I20)/(Shares!J$22/Efficiencies!I$22)</f>
        <v>49.03184323558763</v>
      </c>
      <c r="J20" s="43">
        <f>Calibration!J$13*(Shares!L20/Efficiencies!J20)/(Shares!L$22/Efficiencies!J$22)</f>
        <v>1266.4535170449803</v>
      </c>
      <c r="K20" s="43">
        <f>Calibration!K$13*(Shares!M20/(1/Efficiencies!K20))/(Shares!M$22/(1/Efficiencies!K$22))</f>
        <v>533.19498611716551</v>
      </c>
      <c r="L20" s="43">
        <f>Calibration!L$13*(Shares!N20/(1/Efficiencies!L20))/(Shares!N$22/(1/Efficiencies!L$22))</f>
        <v>473.9635875460138</v>
      </c>
      <c r="M20" s="43">
        <f>Calibration!M$13*(Shares!O20/(1/Efficiencies!M20))/(Shares!O$22/(1/Efficiencies!M$22))</f>
        <v>54.402196276136443</v>
      </c>
      <c r="N20" s="43">
        <f>Calibration!N$13*(Shares!P20/(1/Efficiencies!N20))/(Shares!P$22/(1/Efficiencies!N$22))</f>
        <v>220.48009966696722</v>
      </c>
      <c r="O20" s="43">
        <f>Calibration!O$13*(Shares!Q20/Efficiencies!O20)/(Shares!Q$22/Efficiencies!O$22)</f>
        <v>57.278623566145946</v>
      </c>
      <c r="P20" s="43">
        <f>Calibration!P$13*(Shares!R20/(1/Efficiencies!P20))/(Shares!R$22/(1/Efficiencies!P$22))</f>
        <v>53.35869228643427</v>
      </c>
      <c r="Q20" s="43">
        <f>Calibration!Q$13*(Shares!S20/Efficiencies!Q20)/(Shares!S$22/Efficiencies!Q$22)</f>
        <v>744.63273282149191</v>
      </c>
      <c r="R20" s="43">
        <f>Calibration!R$13*(Shares!T20/(1/Efficiencies!R20))/(Shares!T$22/(1/Efficiencies!R$22))</f>
        <v>557.72868668433352</v>
      </c>
      <c r="S20" s="43">
        <f>Calibration!S$13*StructuralVars!$J20*(Shares!U20/(1/Efficiencies!S20))/(Shares!U$22/(1/Efficiencies!S$22))</f>
        <v>84.437193112228073</v>
      </c>
      <c r="T20" s="43">
        <f>Calibration!T$13*(Shares!V20/(1/Efficiencies!T20))/(Shares!V$22/(1/Efficiencies!T$22))</f>
        <v>970.72581491301901</v>
      </c>
      <c r="U20" s="43">
        <f>Calibration!U$13*(Shares!W20/(1/Efficiencies!U20))/(Shares!W$22/(1/Efficiencies!U$22))</f>
        <v>1108.4401893950267</v>
      </c>
      <c r="V20" s="43">
        <v>0</v>
      </c>
      <c r="W20" s="43">
        <v>0</v>
      </c>
      <c r="X20" s="14"/>
      <c r="Y20" s="43">
        <f t="shared" si="0"/>
        <v>109.16564726511412</v>
      </c>
      <c r="Z20" s="43">
        <f t="shared" si="1"/>
        <v>3054.6339108705979</v>
      </c>
      <c r="AA20" s="43">
        <f t="shared" si="3"/>
        <v>3231.9473951150871</v>
      </c>
      <c r="AB20" s="43">
        <f t="shared" si="2"/>
        <v>748.84588348911745</v>
      </c>
      <c r="AC20" s="43">
        <f t="shared" si="5"/>
        <v>3054.6339108705979</v>
      </c>
      <c r="AD20" s="14"/>
      <c r="AE20" s="14"/>
      <c r="AF20" s="14"/>
      <c r="AG20" s="14"/>
      <c r="AH20" s="14"/>
      <c r="AJ20" s="14"/>
      <c r="AK20" s="14"/>
    </row>
    <row r="21" spans="1:37" x14ac:dyDescent="0.2">
      <c r="A21" s="16">
        <v>2014</v>
      </c>
      <c r="B21" s="43">
        <f>Calibration!B$13*StructuralVars!$J21*(Shares!B21/Efficiencies!B21)/(Shares!B$22/Efficiencies!B$22)</f>
        <v>2687.0454290564107</v>
      </c>
      <c r="C21" s="43">
        <f>Calibration!C$13*StructuralVars!$K21*(Shares!C21/Efficiencies!C21)/(Shares!C$22/Efficiencies!C$22)</f>
        <v>484.62911647082899</v>
      </c>
      <c r="D21" s="43">
        <v>0</v>
      </c>
      <c r="E21" s="43">
        <f>Calibration!E$13*StructuralVars!J21*(Shares!F21/(1/Efficiencies!E21))/(Shares!F$22/(1/Efficiencies!E$22))</f>
        <v>392.32622431898778</v>
      </c>
      <c r="F21" s="43">
        <f>Calibration!F$13*StructuralVars!$L21*(Shares!G21/Efficiencies!F21)/(Shares!G$22/Efficiencies!F$22)</f>
        <v>20.825521599731438</v>
      </c>
      <c r="G21" s="43">
        <f>Calibration!G$13*StructuralVars!$L21*(Shares!H21/Efficiencies!G21)/(Shares!H$22/Efficiencies!G$22)</f>
        <v>51.805311247067635</v>
      </c>
      <c r="H21" s="43">
        <v>0</v>
      </c>
      <c r="I21" s="43">
        <f>Calibration!I$13*StructuralVars!$L21*(Shares!J21/Efficiencies!I21)/(Shares!J$22/Efficiencies!I$22)</f>
        <v>49.952317299122008</v>
      </c>
      <c r="J21" s="43">
        <f>Calibration!J$13*(Shares!L21/Efficiencies!J21)/(Shares!L$22/Efficiencies!J$22)</f>
        <v>1287.616028271719</v>
      </c>
      <c r="K21" s="43">
        <f>Calibration!K$13*(Shares!M21/(1/Efficiencies!K21))/(Shares!M$22/(1/Efficiencies!K$22))</f>
        <v>532.43560794423979</v>
      </c>
      <c r="L21" s="43">
        <f>Calibration!L$13*(Shares!N21/(1/Efficiencies!L21))/(Shares!N$22/(1/Efficiencies!L$22))</f>
        <v>462.68068291889313</v>
      </c>
      <c r="M21" s="43">
        <f>Calibration!M$13*(Shares!O21/(1/Efficiencies!M21))/(Shares!O$22/(1/Efficiencies!M$22))</f>
        <v>53.115295955487817</v>
      </c>
      <c r="N21" s="43">
        <f>Calibration!N$13*(Shares!P21/(1/Efficiencies!N21))/(Shares!P$22/(1/Efficiencies!N$22))</f>
        <v>215.54174032281284</v>
      </c>
      <c r="O21" s="43">
        <f>Calibration!O$13*(Shares!Q21/Efficiencies!O21)/(Shares!Q$22/Efficiencies!O$22)</f>
        <v>55.77825246619895</v>
      </c>
      <c r="P21" s="43">
        <f>Calibration!P$13*(Shares!R21/(1/Efficiencies!P21))/(Shares!R$22/(1/Efficiencies!P$22))</f>
        <v>51.547256548578574</v>
      </c>
      <c r="Q21" s="43">
        <f>Calibration!Q$13*(Shares!S21/Efficiencies!Q21)/(Shares!S$22/Efficiencies!Q$22)</f>
        <v>744.80297733306259</v>
      </c>
      <c r="R21" s="43">
        <f>Calibration!R$13*(Shares!T21/(1/Efficiencies!R21))/(Shares!T$22/(1/Efficiencies!R$22))</f>
        <v>556.05129349372578</v>
      </c>
      <c r="S21" s="43">
        <f>Calibration!S$13*StructuralVars!$J21*(Shares!U21/(1/Efficiencies!S21))/(Shares!U$22/(1/Efficiencies!S$22))</f>
        <v>82.153804774401735</v>
      </c>
      <c r="T21" s="43">
        <f>Calibration!T$13*(Shares!V21/(1/Efficiencies!T21))/(Shares!V$22/(1/Efficiencies!T$22))</f>
        <v>959.19643715929374</v>
      </c>
      <c r="U21" s="43">
        <f>Calibration!U$13*(Shares!W21/(1/Efficiencies!U21))/(Shares!W$22/(1/Efficiencies!U$22))</f>
        <v>1132.953183954889</v>
      </c>
      <c r="V21" s="43">
        <v>0</v>
      </c>
      <c r="W21" s="43">
        <v>0</v>
      </c>
      <c r="X21" s="14"/>
      <c r="Y21" s="43">
        <f t="shared" si="0"/>
        <v>122.58315014592108</v>
      </c>
      <c r="Z21" s="43">
        <f t="shared" si="1"/>
        <v>3073.568571740695</v>
      </c>
      <c r="AA21" s="43">
        <f t="shared" si="3"/>
        <v>3161.5254581498002</v>
      </c>
      <c r="AB21" s="43">
        <f t="shared" si="2"/>
        <v>731.33771919719379</v>
      </c>
      <c r="AC21" s="43">
        <f t="shared" si="5"/>
        <v>3073.568571740695</v>
      </c>
      <c r="AD21" s="14"/>
      <c r="AE21" s="14"/>
      <c r="AF21" s="14"/>
      <c r="AG21" s="14"/>
      <c r="AH21" s="14"/>
      <c r="AJ21" s="14"/>
      <c r="AK21" s="14"/>
    </row>
    <row r="22" spans="1:37" x14ac:dyDescent="0.2">
      <c r="A22" s="16">
        <v>2015</v>
      </c>
      <c r="B22" s="109">
        <f>Calibration!B$13*StructuralVars!$J22*(Shares!B22/Efficiencies!B22)/(Shares!B$22/Efficiencies!B$22)</f>
        <v>2623.8895930429148</v>
      </c>
      <c r="C22" s="43">
        <f>Calibration!C$13*StructuralVars!$K22*(Shares!C22/Efficiencies!C22)/(Shares!C$22/Efficiencies!C$22)</f>
        <v>571.61116655638648</v>
      </c>
      <c r="D22" s="43">
        <v>0</v>
      </c>
      <c r="E22" s="62">
        <f>Calibration!E$13*StructuralVars!J22*(Shares!F22/(1/Efficiencies!E22))/(Shares!F$22/(1/Efficiencies!E$22))</f>
        <v>398.98969042778862</v>
      </c>
      <c r="F22" s="62">
        <f>Calibration!F$13*StructuralVars!$L22*(Shares!G22/Efficiencies!F22)/(Shares!G$22/Efficiencies!F$22)</f>
        <v>20.782421330911454</v>
      </c>
      <c r="G22" s="62">
        <f>Calibration!G$13*StructuralVars!$L22*(Shares!H22/Efficiencies!G22)/(Shares!H$22/Efficiencies!G$22)</f>
        <v>70.27860040816357</v>
      </c>
      <c r="H22" s="43">
        <v>0</v>
      </c>
      <c r="I22" s="62">
        <f>Calibration!I$13*StructuralVars!$L22*(Shares!J22/Efficiencies!I22)/(Shares!J$22/Efficiencies!I$22)</f>
        <v>51.774598432974571</v>
      </c>
      <c r="J22" s="62">
        <f>Calibration!J$13*(Shares!L22/Efficiencies!J22)/(Shares!L$22/Efficiencies!J$22)</f>
        <v>1302.9122553669695</v>
      </c>
      <c r="K22" s="62">
        <f>Calibration!K$13*(Shares!M22/(1/Efficiencies!K22))/(Shares!M$22/(1/Efficiencies!K$22))</f>
        <v>531.89316308424804</v>
      </c>
      <c r="L22" s="43">
        <f>Calibration!L$13*(Shares!N22/(1/Efficiencies!L22))/(Shares!N$22/(1/Efficiencies!L$22))</f>
        <v>452.22662815663608</v>
      </c>
      <c r="M22" s="62">
        <f>Calibration!M$13*(Shares!O22/(1/Efficiencies!M22))/(Shares!O$22/(1/Efficiencies!M$22))</f>
        <v>51.917518892231158</v>
      </c>
      <c r="N22" s="62">
        <f>Calibration!N$13*(Shares!P22/(1/Efficiencies!N22))/(Shares!P$22/(1/Efficiencies!N$22))</f>
        <v>211.8896921662724</v>
      </c>
      <c r="O22" s="62">
        <f>Calibration!O$13*(Shares!Q22/Efficiencies!O22)/(Shares!Q$22/Efficiencies!O$22)</f>
        <v>54.184567038590863</v>
      </c>
      <c r="P22" s="62">
        <f>Calibration!P$13*(Shares!R22/(1/Efficiencies!P22))/(Shares!R$22/(1/Efficiencies!P$22))</f>
        <v>49.331413033033726</v>
      </c>
      <c r="Q22" s="62">
        <f>Calibration!Q$13*(Shares!S22/Efficiencies!Q22)/(Shares!S$22/Efficiencies!Q$22)</f>
        <v>743.81475979808272</v>
      </c>
      <c r="R22" s="62">
        <f>Calibration!R$13*(Shares!T22/(1/Efficiencies!R22))/(Shares!T$22/(1/Efficiencies!R$22))</f>
        <v>554.37390030311803</v>
      </c>
      <c r="S22" s="62">
        <f>Calibration!S$13*StructuralVars!$J22*(Shares!U22/(1/Efficiencies!S22))/(Shares!U$22/(1/Efficiencies!S$22))</f>
        <v>80.221434703167759</v>
      </c>
      <c r="T22" s="62">
        <f>Calibration!T$13*(Shares!V22/(1/Efficiencies!T22))/(Shares!V$22/(1/Efficiencies!T$22))</f>
        <v>947.80399462388266</v>
      </c>
      <c r="U22" s="63">
        <f>Calibration!U$13*(Shares!W22/(1/Efficiencies!U22))/(Shares!W$22/(1/Efficiencies!U$22))</f>
        <v>1145.5792169495924</v>
      </c>
      <c r="V22" s="43">
        <v>0</v>
      </c>
      <c r="W22" s="43">
        <v>0</v>
      </c>
      <c r="X22" s="14"/>
      <c r="Y22" s="43">
        <f t="shared" si="0"/>
        <v>142.83562017204957</v>
      </c>
      <c r="Z22" s="43">
        <f t="shared" si="1"/>
        <v>3079.1770202066659</v>
      </c>
      <c r="AA22" s="43">
        <f t="shared" si="3"/>
        <v>3103.100718173871</v>
      </c>
      <c r="AB22" s="43">
        <f t="shared" si="2"/>
        <v>716.03383921513966</v>
      </c>
      <c r="AC22" s="43">
        <f t="shared" si="5"/>
        <v>3079.1770202066659</v>
      </c>
      <c r="AD22" s="14"/>
      <c r="AE22" s="14"/>
      <c r="AF22" s="14"/>
      <c r="AG22" s="14"/>
      <c r="AH22" s="14"/>
      <c r="AJ22" s="14"/>
      <c r="AK22" s="14"/>
    </row>
    <row r="23" spans="1:37" x14ac:dyDescent="0.2">
      <c r="A23" s="16">
        <v>2016</v>
      </c>
      <c r="B23" s="43">
        <f>Calibration!B$13*StructuralVars!$J23*(Shares!B23/Efficiencies!B23)/(Shares!B$22/Efficiencies!B$22)</f>
        <v>2569.5968825326313</v>
      </c>
      <c r="C23" s="43">
        <f>Calibration!C$13*StructuralVars!$K23*(Shares!C23/Efficiencies!C23)/(Shares!C$22/Efficiencies!C$22)</f>
        <v>662.13161468284432</v>
      </c>
      <c r="D23" s="43">
        <v>0</v>
      </c>
      <c r="E23" s="43">
        <f>Calibration!E$13*StructuralVars!J23*(Shares!F23/(1/Efficiencies!E23))/(Shares!F$22/(1/Efficiencies!E$22))</f>
        <v>412.95225811342783</v>
      </c>
      <c r="F23" s="43">
        <f>Calibration!F$13*StructuralVars!$L23*(Shares!G23/Efficiencies!F23)/(Shares!G$22/Efficiencies!F$22)</f>
        <v>21.159751605151374</v>
      </c>
      <c r="G23" s="43">
        <f>Calibration!G$13*StructuralVars!$L23*(Shares!H23/Efficiencies!G23)/(Shares!H$22/Efficiencies!G$22)</f>
        <v>88.336439453607156</v>
      </c>
      <c r="H23" s="43">
        <v>0</v>
      </c>
      <c r="I23" s="43">
        <f>Calibration!I$13*StructuralVars!$L23*(Shares!J23/Efficiencies!I23)/(Shares!J$22/Efficiencies!I$22)</f>
        <v>53.759013226517759</v>
      </c>
      <c r="J23" s="43">
        <f>Calibration!J$13*(Shares!L23/Efficiencies!J23)/(Shares!L$22/Efficiencies!J$22)</f>
        <v>1323.0400167913874</v>
      </c>
      <c r="K23" s="43">
        <f>Calibration!K$13*(Shares!M23/(1/Efficiencies!K23))/(Shares!M$22/(1/Efficiencies!K$22))</f>
        <v>531.34190898484997</v>
      </c>
      <c r="L23" s="43">
        <f>Calibration!L$13*(Shares!N23/(1/Efficiencies!L23))/(Shares!N$22/(1/Efficiencies!L$22))</f>
        <v>446.06960703900234</v>
      </c>
      <c r="M23" s="43">
        <f>Calibration!M$13*(Shares!O23/(1/Efficiencies!M23))/(Shares!O$22/(1/Efficiencies!M$22))</f>
        <v>51.428162745655634</v>
      </c>
      <c r="N23" s="43">
        <f>Calibration!N$13*(Shares!P23/(1/Efficiencies!N23))/(Shares!P$22/(1/Efficiencies!N$22))</f>
        <v>209.71180213692227</v>
      </c>
      <c r="O23" s="43">
        <f>Calibration!O$13*(Shares!Q23/Efficiencies!O23)/(Shares!Q$22/Efficiencies!O$22)</f>
        <v>53.945049566366642</v>
      </c>
      <c r="P23" s="43">
        <f>Calibration!P$13*(Shares!R23/(1/Efficiencies!P23))/(Shares!R$22/(1/Efficiencies!P$22))</f>
        <v>48.821440361363713</v>
      </c>
      <c r="Q23" s="43">
        <f>Calibration!Q$13*(Shares!S23/Efficiencies!Q23)/(Shares!S$22/Efficiencies!Q$22)</f>
        <v>745.95034296848996</v>
      </c>
      <c r="R23" s="43">
        <f>Calibration!R$13*(Shares!T23/(1/Efficiencies!R23))/(Shares!T$22/(1/Efficiencies!R$22))</f>
        <v>534.89223577586984</v>
      </c>
      <c r="S23" s="43">
        <f>Calibration!S$13*StructuralVars!$J23*(Shares!U23/(1/Efficiencies!S23))/(Shares!U$22/(1/Efficiencies!S$22))</f>
        <v>77.771879188836692</v>
      </c>
      <c r="T23" s="43">
        <f>Calibration!T$13*(Shares!V23/(1/Efficiencies!T23))/(Shares!V$22/(1/Efficiencies!T$22))</f>
        <v>894.06018047529676</v>
      </c>
      <c r="U23" s="43">
        <f>Calibration!U$13*(Shares!W23/(1/Efficiencies!U23))/(Shares!W$22/(1/Efficiencies!U$22))</f>
        <v>1188.2726500128472</v>
      </c>
      <c r="V23" s="43">
        <v>0</v>
      </c>
      <c r="W23" s="43">
        <v>0</v>
      </c>
      <c r="X23" s="14"/>
      <c r="Y23" s="43">
        <f t="shared" si="0"/>
        <v>163.25520428527628</v>
      </c>
      <c r="Z23" s="43">
        <f t="shared" si="1"/>
        <v>3103.2236276697868</v>
      </c>
      <c r="AA23" s="43">
        <f t="shared" si="3"/>
        <v>3060.3210198348961</v>
      </c>
      <c r="AB23" s="43">
        <f t="shared" si="2"/>
        <v>707.20957192158028</v>
      </c>
      <c r="AC23" s="43">
        <f t="shared" si="5"/>
        <v>3103.2236276697868</v>
      </c>
      <c r="AD23" s="14"/>
      <c r="AE23" s="14"/>
      <c r="AF23" s="14"/>
      <c r="AG23" s="14"/>
      <c r="AH23" s="14"/>
      <c r="AJ23" s="14"/>
      <c r="AK23" s="14"/>
    </row>
    <row r="24" spans="1:37" x14ac:dyDescent="0.2">
      <c r="A24" s="16">
        <v>2017</v>
      </c>
      <c r="B24" s="43">
        <f>Calibration!B$13*StructuralVars!$J24*(Shares!B24/Efficiencies!B24)/(Shares!B$22/Efficiencies!B$22)</f>
        <v>2525.4697627012629</v>
      </c>
      <c r="C24" s="43">
        <f>Calibration!C$13*StructuralVars!$K24*(Shares!C24/Efficiencies!C24)/(Shares!C$22/Efficiencies!C$22)</f>
        <v>758.7795022634042</v>
      </c>
      <c r="D24" s="43">
        <v>0</v>
      </c>
      <c r="E24" s="43">
        <f>Calibration!E$13*StructuralVars!J24*(Shares!F24/(1/Efficiencies!E24))/(Shares!F$22/(1/Efficiencies!E$22))</f>
        <v>428.72159073875451</v>
      </c>
      <c r="F24" s="43">
        <f>Calibration!F$13*StructuralVars!$L24*(Shares!G24/Efficiencies!F24)/(Shares!G$22/Efficiencies!F$22)</f>
        <v>22.071081104867726</v>
      </c>
      <c r="G24" s="43">
        <f>Calibration!G$13*StructuralVars!$L24*(Shares!H24/Efficiencies!G24)/(Shares!H$22/Efficiencies!G$22)</f>
        <v>106.14981370261594</v>
      </c>
      <c r="H24" s="43">
        <v>0</v>
      </c>
      <c r="I24" s="43">
        <f>Calibration!I$13*StructuralVars!$L24*(Shares!J24/Efficiencies!I24)/(Shares!J$22/Efficiencies!I$22)</f>
        <v>54.533221264184405</v>
      </c>
      <c r="J24" s="43">
        <f>Calibration!J$13*(Shares!L24/Efficiencies!J24)/(Shares!L$22/Efficiencies!J$22)</f>
        <v>1343.1034433889868</v>
      </c>
      <c r="K24" s="43">
        <f>Calibration!K$13*(Shares!M24/(1/Efficiencies!K24))/(Shares!M$22/(1/Efficiencies!K$22))</f>
        <v>530.7906363934967</v>
      </c>
      <c r="L24" s="43">
        <f>Calibration!L$13*(Shares!N24/(1/Efficiencies!L24))/(Shares!N$22/(1/Efficiencies!L$22))</f>
        <v>439.99641315904705</v>
      </c>
      <c r="M24" s="43">
        <f>Calibration!M$13*(Shares!O24/(1/Efficiencies!M24))/(Shares!O$22/(1/Efficiencies!M$22))</f>
        <v>50.984633481139468</v>
      </c>
      <c r="N24" s="43">
        <f>Calibration!N$13*(Shares!P24/(1/Efficiencies!N24))/(Shares!P$22/(1/Efficiencies!N$22))</f>
        <v>207.66513377589436</v>
      </c>
      <c r="O24" s="43">
        <f>Calibration!O$13*(Shares!Q24/Efficiencies!O24)/(Shares!Q$22/Efficiencies!O$22)</f>
        <v>53.710254821355178</v>
      </c>
      <c r="P24" s="43">
        <f>Calibration!P$13*(Shares!R24/(1/Efficiencies!P24))/(Shares!R$22/(1/Efficiencies!P$22))</f>
        <v>48.314060424497626</v>
      </c>
      <c r="Q24" s="43">
        <f>Calibration!Q$13*(Shares!S24/Efficiencies!Q24)/(Shares!S$22/Efficiencies!Q$22)</f>
        <v>749.61369451712369</v>
      </c>
      <c r="R24" s="43">
        <f>Calibration!R$13*(Shares!T24/(1/Efficiencies!R24))/(Shares!T$22/(1/Efficiencies!R$22))</f>
        <v>512.2216423625066</v>
      </c>
      <c r="S24" s="43">
        <f>Calibration!S$13*StructuralVars!$J24*(Shares!U24/(1/Efficiencies!S24))/(Shares!U$22/(1/Efficiencies!S$22))</f>
        <v>75.707783437930686</v>
      </c>
      <c r="T24" s="43">
        <f>Calibration!T$13*(Shares!V24/(1/Efficiencies!T24))/(Shares!V$22/(1/Efficiencies!T$22))</f>
        <v>839.97019729989859</v>
      </c>
      <c r="U24" s="43">
        <f>Calibration!U$13*(Shares!W24/(1/Efficiencies!U24))/(Shares!W$22/(1/Efficiencies!U$22))</f>
        <v>1187.6803284127971</v>
      </c>
      <c r="V24" s="43">
        <v>0</v>
      </c>
      <c r="W24" s="43">
        <v>0</v>
      </c>
      <c r="X24" s="14"/>
      <c r="Y24" s="43">
        <f t="shared" si="0"/>
        <v>182.75411607166808</v>
      </c>
      <c r="Z24" s="43">
        <f t="shared" si="1"/>
        <v>3082.3306169317766</v>
      </c>
      <c r="AA24" s="43">
        <f t="shared" si="3"/>
        <v>3029.899136877948</v>
      </c>
      <c r="AB24" s="43">
        <f t="shared" si="2"/>
        <v>698.64618041608082</v>
      </c>
      <c r="AC24" s="43">
        <f t="shared" si="5"/>
        <v>3082.3306169317766</v>
      </c>
      <c r="AD24" s="14"/>
      <c r="AE24" s="14"/>
      <c r="AF24" s="14"/>
      <c r="AG24" s="14"/>
      <c r="AH24" s="14"/>
      <c r="AJ24" s="14"/>
      <c r="AK24" s="14"/>
    </row>
    <row r="25" spans="1:37" x14ac:dyDescent="0.2">
      <c r="A25" s="16">
        <v>2018</v>
      </c>
      <c r="B25" s="43">
        <f>Calibration!B$13*StructuralVars!$J25*(Shares!B25/Efficiencies!B25)/(Shares!B$22/Efficiencies!B$22)</f>
        <v>2460.687612783076</v>
      </c>
      <c r="C25" s="43">
        <f>Calibration!C$13*StructuralVars!$K25*(Shares!C25/Efficiencies!C25)/(Shares!C$22/Efficiencies!C$22)</f>
        <v>846.82002053104964</v>
      </c>
      <c r="D25" s="43">
        <v>0</v>
      </c>
      <c r="E25" s="43">
        <f>Calibration!E$13*StructuralVars!J25*(Shares!F25/(1/Efficiencies!E25))/(Shares!F$22/(1/Efficiencies!E$22))</f>
        <v>441.06837308819564</v>
      </c>
      <c r="F25" s="43">
        <f>Calibration!F$13*StructuralVars!$L25*(Shares!G25/Efficiencies!F25)/(Shares!G$22/Efficiencies!F$22)</f>
        <v>22.749821862154775</v>
      </c>
      <c r="G25" s="43">
        <f>Calibration!G$13*StructuralVars!$L25*(Shares!H25/Efficiencies!G25)/(Shares!H$22/Efficiencies!G$22)</f>
        <v>122.23184116544316</v>
      </c>
      <c r="H25" s="43">
        <v>0</v>
      </c>
      <c r="I25" s="43">
        <f>Calibration!I$13*StructuralVars!$L25*(Shares!J25/Efficiencies!I25)/(Shares!J$22/Efficiencies!I$22)</f>
        <v>54.79594114706218</v>
      </c>
      <c r="J25" s="43">
        <f>Calibration!J$13*(Shares!L25/Efficiencies!J25)/(Shares!L$22/Efficiencies!J$22)</f>
        <v>1374.4843814515982</v>
      </c>
      <c r="K25" s="43">
        <f>Calibration!K$13*(Shares!M25/(1/Efficiencies!K25))/(Shares!M$22/(1/Efficiencies!K$22))</f>
        <v>530.26339021570629</v>
      </c>
      <c r="L25" s="43">
        <f>Calibration!L$13*(Shares!N25/(1/Efficiencies!L25))/(Shares!N$22/(1/Efficiencies!L$22))</f>
        <v>433.76447935633553</v>
      </c>
      <c r="M25" s="43">
        <f>Calibration!M$13*(Shares!O25/(1/Efficiencies!M25))/(Shares!O$22/(1/Efficiencies!M$22))</f>
        <v>50.511445617707921</v>
      </c>
      <c r="N25" s="43">
        <f>Calibration!N$13*(Shares!P25/(1/Efficiencies!N25))/(Shares!P$22/(1/Efficiencies!N$22))</f>
        <v>205.57676439900709</v>
      </c>
      <c r="O25" s="43">
        <f>Calibration!O$13*(Shares!Q25/Efficiencies!O25)/(Shares!Q$22/Efficiencies!O$22)</f>
        <v>53.469729462782809</v>
      </c>
      <c r="P25" s="43">
        <f>Calibration!P$13*(Shares!R25/(1/Efficiencies!P25))/(Shares!R$22/(1/Efficiencies!P$22))</f>
        <v>47.559625097928205</v>
      </c>
      <c r="Q25" s="43">
        <f>Calibration!Q$13*(Shares!S25/Efficiencies!Q25)/(Shares!S$22/Efficiencies!Q$22)</f>
        <v>753.2187386930151</v>
      </c>
      <c r="R25" s="43">
        <f>Calibration!R$13*(Shares!T25/(1/Efficiencies!R25))/(Shares!T$22/(1/Efficiencies!R$22))</f>
        <v>489.00101344451019</v>
      </c>
      <c r="S25" s="43">
        <f>Calibration!S$13*StructuralVars!$J25*(Shares!U25/(1/Efficiencies!S25))/(Shares!U$22/(1/Efficiencies!S$22))</f>
        <v>73.087426939343473</v>
      </c>
      <c r="T25" s="43">
        <f>Calibration!T$13*(Shares!V25/(1/Efficiencies!T25))/(Shares!V$22/(1/Efficiencies!T$22))</f>
        <v>791.38831863595192</v>
      </c>
      <c r="U25" s="43">
        <f>Calibration!U$13*(Shares!W25/(1/Efficiencies!U25))/(Shares!W$22/(1/Efficiencies!U$22))</f>
        <v>1187.0880068127467</v>
      </c>
      <c r="V25" s="43">
        <v>0</v>
      </c>
      <c r="W25" s="43">
        <v>0</v>
      </c>
      <c r="X25" s="14"/>
      <c r="Y25" s="43">
        <f t="shared" si="0"/>
        <v>199.7776041746601</v>
      </c>
      <c r="Z25" s="43">
        <f t="shared" si="1"/>
        <v>3060.6005037266891</v>
      </c>
      <c r="AA25" s="43">
        <f t="shared" si="3"/>
        <v>2974.8434128106151</v>
      </c>
      <c r="AB25" s="43">
        <f t="shared" si="2"/>
        <v>689.85268937305057</v>
      </c>
      <c r="AC25" s="43">
        <f>Z25</f>
        <v>3060.6005037266891</v>
      </c>
      <c r="AD25" s="14"/>
      <c r="AE25" s="14"/>
      <c r="AF25" s="14"/>
      <c r="AG25" s="14"/>
      <c r="AH25" s="14"/>
      <c r="AJ25" s="14"/>
      <c r="AK25" s="14"/>
    </row>
    <row r="26" spans="1:37" x14ac:dyDescent="0.2">
      <c r="A26" s="16">
        <v>2019</v>
      </c>
      <c r="B26" s="43">
        <f>Calibration!B$13*StructuralVars!$J26*(Shares!B26/Efficiencies!B26)/(Shares!B$22/Efficiencies!B$22)</f>
        <v>2397.0130560518796</v>
      </c>
      <c r="C26" s="43">
        <f>Calibration!C$13*StructuralVars!$K26*(Shares!C26/Efficiencies!C26)/(Shares!C$22/Efficiencies!C$22)</f>
        <v>932.47111132999032</v>
      </c>
      <c r="D26" s="43">
        <v>0</v>
      </c>
      <c r="E26" s="43">
        <f>Calibration!E$13*StructuralVars!J26*(Shares!F26/(1/Efficiencies!E26))/(Shares!F$22/(1/Efficiencies!E$22))</f>
        <v>477.35237155115971</v>
      </c>
      <c r="F26" s="43">
        <f>Calibration!F$13*StructuralVars!$L26*(Shares!G26/Efficiencies!F26)/(Shares!G$22/Efficiencies!F$22)</f>
        <v>23.44342587016709</v>
      </c>
      <c r="G26" s="43">
        <f>Calibration!G$13*StructuralVars!$L26*(Shares!H26/Efficiencies!G26)/(Shares!H$22/Efficiencies!G$22)</f>
        <v>137.62915830280031</v>
      </c>
      <c r="H26" s="43">
        <v>0</v>
      </c>
      <c r="I26" s="43">
        <f>Calibration!I$13*StructuralVars!$L26*(Shares!J26/Efficiencies!I26)/(Shares!J$22/Efficiencies!I$22)</f>
        <v>56.138704209938162</v>
      </c>
      <c r="J26" s="43">
        <f>Calibration!J$13*(Shares!L26/Efficiencies!J26)/(Shares!L$22/Efficiencies!J$22)</f>
        <v>1405.7653354813226</v>
      </c>
      <c r="K26" s="43">
        <f>Calibration!K$13*(Shares!M26/(1/Efficiencies!K26))/(Shares!M$22/(1/Efficiencies!K$22))</f>
        <v>529.73551011509267</v>
      </c>
      <c r="L26" s="43">
        <f>Calibration!L$13*(Shares!N26/(1/Efficiencies!L26))/(Shares!N$22/(1/Efficiencies!L$22))</f>
        <v>427.4354926744752</v>
      </c>
      <c r="M26" s="43">
        <f>Calibration!M$13*(Shares!O26/(1/Efficiencies!M26))/(Shares!O$22/(1/Efficiencies!M$22))</f>
        <v>50.009952642913603</v>
      </c>
      <c r="N26" s="43">
        <f>Calibration!N$13*(Shares!P26/(1/Efficiencies!N26))/(Shares!P$22/(1/Efficiencies!N$22))</f>
        <v>203.47007219178434</v>
      </c>
      <c r="O26" s="43">
        <f>Calibration!O$13*(Shares!Q26/Efficiencies!O26)/(Shares!Q$22/Efficiencies!O$22)</f>
        <v>53.230655176879033</v>
      </c>
      <c r="P26" s="43">
        <f>Calibration!P$13*(Shares!R26/(1/Efficiencies!P26))/(Shares!R$22/(1/Efficiencies!P$22))</f>
        <v>47.626317433774489</v>
      </c>
      <c r="Q26" s="43">
        <f>Calibration!Q$13*(Shares!S26/Efficiencies!Q26)/(Shares!S$22/Efficiencies!Q$22)</f>
        <v>756.75489005413181</v>
      </c>
      <c r="R26" s="43">
        <f>Calibration!R$13*(Shares!T26/(1/Efficiencies!R26))/(Shares!T$22/(1/Efficiencies!R$22))</f>
        <v>466.95388157371735</v>
      </c>
      <c r="S26" s="43">
        <f>Calibration!S$13*StructuralVars!$J26*(Shares!U26/(1/Efficiencies!S26))/(Shares!U$22/(1/Efficiencies!S$22))</f>
        <v>70.586944482705889</v>
      </c>
      <c r="T26" s="43">
        <f>Calibration!T$13*(Shares!V26/(1/Efficiencies!T26))/(Shares!V$22/(1/Efficiencies!T$22))</f>
        <v>733.83635684782337</v>
      </c>
      <c r="U26" s="43">
        <f>Calibration!U$13*(Shares!W26/(1/Efficiencies!U26))/(Shares!W$22/(1/Efficiencies!U$22))</f>
        <v>1186.4956852126966</v>
      </c>
      <c r="V26" s="43">
        <v>0</v>
      </c>
      <c r="W26" s="43">
        <v>0</v>
      </c>
      <c r="X26" s="14"/>
      <c r="Y26" s="43">
        <f t="shared" si="0"/>
        <v>217.21128838290556</v>
      </c>
      <c r="Z26" s="43">
        <f t="shared" si="1"/>
        <v>3040.7969395662922</v>
      </c>
      <c r="AA26" s="43">
        <f t="shared" si="3"/>
        <v>2944.9523720857451</v>
      </c>
      <c r="AB26" s="43">
        <f t="shared" si="2"/>
        <v>680.91551750917313</v>
      </c>
      <c r="AC26" s="43">
        <f>Z26+AG26+AI26</f>
        <v>3040.7969395662922</v>
      </c>
      <c r="AD26" s="14"/>
      <c r="AE26" s="14"/>
      <c r="AF26" s="14"/>
      <c r="AG26" s="14"/>
      <c r="AH26" s="14"/>
      <c r="AJ26" s="14"/>
      <c r="AK26" s="14"/>
    </row>
    <row r="27" spans="1:37" x14ac:dyDescent="0.2">
      <c r="A27" s="16">
        <v>2020</v>
      </c>
      <c r="B27" s="43">
        <f>Calibration!B$13*StructuralVars!$J27*(Shares!B27/Efficiencies!B27)/(Shares!B$22/Efficiencies!B$22)</f>
        <v>2310.4460361539968</v>
      </c>
      <c r="C27" s="43">
        <f>Calibration!C$13*StructuralVars!$K27*(Shares!C27/Efficiencies!C27)/(Shares!C$22/Efficiencies!C$22)</f>
        <v>1021.8760009628021</v>
      </c>
      <c r="D27" s="43">
        <v>0</v>
      </c>
      <c r="E27" s="43">
        <f>Calibration!E$13*StructuralVars!J27*(Shares!F27/(1/Efficiencies!E27))/(Shares!F$22/(1/Efficiencies!E$22))</f>
        <v>483.89457875098071</v>
      </c>
      <c r="F27" s="43">
        <f>Calibration!F$13*StructuralVars!$L27*(Shares!G27/Efficiencies!F27)/(Shares!G$22/Efficiencies!F$22)</f>
        <v>24.157898954825964</v>
      </c>
      <c r="G27" s="43">
        <f>Calibration!G$13*StructuralVars!$L27*(Shares!H27/Efficiencies!G27)/(Shares!H$22/Efficiencies!G$22)</f>
        <v>146.69725886793853</v>
      </c>
      <c r="H27" s="43">
        <v>0</v>
      </c>
      <c r="I27" s="43">
        <f>Calibration!I$13*StructuralVars!$L27*(Shares!J27/Efficiencies!I27)/(Shares!J$22/Efficiencies!I$22)</f>
        <v>56.444832062015522</v>
      </c>
      <c r="J27" s="43">
        <f>Calibration!J$13*(Shares!L27/Efficiencies!J27)/(Shares!L$22/Efficiencies!J$22)</f>
        <v>1427.3358025073269</v>
      </c>
      <c r="K27" s="43">
        <f>Calibration!K$13*(Shares!M27/(1/Efficiencies!K27))/(Shares!M$22/(1/Efficiencies!K$22))</f>
        <v>531.22855662181587</v>
      </c>
      <c r="L27" s="43">
        <f>Calibration!L$13*(Shares!N27/(1/Efficiencies!L27))/(Shares!N$22/(1/Efficiencies!L$22))</f>
        <v>420.99002431251739</v>
      </c>
      <c r="M27" s="43">
        <f>Calibration!M$13*(Shares!O27/(1/Efficiencies!M27))/(Shares!O$22/(1/Efficiencies!M$22))</f>
        <v>49.533607025512097</v>
      </c>
      <c r="N27" s="43">
        <f>Calibration!N$13*(Shares!P27/(1/Efficiencies!N27))/(Shares!P$22/(1/Efficiencies!N$22))</f>
        <v>201.41487954600174</v>
      </c>
      <c r="O27" s="43">
        <f>Calibration!O$13*(Shares!Q27/Efficiencies!O27)/(Shares!Q$22/Efficiencies!O$22)</f>
        <v>53.000319289089241</v>
      </c>
      <c r="P27" s="43">
        <f>Calibration!P$13*(Shares!R27/(1/Efficiencies!P27))/(Shares!R$22/(1/Efficiencies!P$22))</f>
        <v>47.697559724384874</v>
      </c>
      <c r="Q27" s="43">
        <f>Calibration!Q$13*(Shares!S27/Efficiencies!Q27)/(Shares!S$22/Efficiencies!Q$22)</f>
        <v>757.54227335347321</v>
      </c>
      <c r="R27" s="43">
        <f>Calibration!R$13*(Shares!T27/(1/Efficiencies!R27))/(Shares!T$22/(1/Efficiencies!R$22))</f>
        <v>450.37051011715488</v>
      </c>
      <c r="S27" s="43">
        <f>Calibration!S$13*StructuralVars!$J27*(Shares!U27/(1/Efficiencies!S27))/(Shares!U$22/(1/Efficiencies!S$22))</f>
        <v>72.671296356189814</v>
      </c>
      <c r="T27" s="43">
        <f>Calibration!T$13*(Shares!V27/(1/Efficiencies!T27))/(Shares!V$22/(1/Efficiencies!T$22))</f>
        <v>676.28439505969459</v>
      </c>
      <c r="U27" s="43">
        <f>Calibration!U$13*(Shares!W27/(1/Efficiencies!U27))/(Shares!W$22/(1/Efficiencies!U$22))</f>
        <v>1185.9033636126464</v>
      </c>
      <c r="V27" s="43">
        <v>0</v>
      </c>
      <c r="W27" s="43">
        <v>0</v>
      </c>
      <c r="X27" s="14"/>
      <c r="Y27" s="43">
        <f t="shared" si="0"/>
        <v>227.29998988478002</v>
      </c>
      <c r="Z27" s="43">
        <f t="shared" si="1"/>
        <v>3025.7425827185643</v>
      </c>
      <c r="AA27" s="43">
        <f t="shared" si="3"/>
        <v>2867.0119112611674</v>
      </c>
      <c r="AB27" s="43">
        <f t="shared" si="2"/>
        <v>671.93851088403119</v>
      </c>
      <c r="AC27" s="43">
        <f>Z27+AG27+AI27</f>
        <v>2984.4595865007605</v>
      </c>
      <c r="AD27" s="14"/>
      <c r="AE27" s="14"/>
      <c r="AF27" s="14"/>
      <c r="AG27" s="14"/>
      <c r="AH27" s="110">
        <v>-19.693434100760101</v>
      </c>
      <c r="AI27" s="43">
        <f>AH27/StructuralVars!S27*1000</f>
        <v>-41.282996217803934</v>
      </c>
      <c r="AJ27" s="14"/>
      <c r="AK27" s="14"/>
    </row>
    <row r="28" spans="1:37" x14ac:dyDescent="0.2">
      <c r="A28" s="17">
        <v>2021</v>
      </c>
      <c r="B28" s="43">
        <f>Calibration!B$13*StructuralVars!$J28*(Shares!B28/Efficiencies!B28)/(Shares!B$22/Efficiencies!B$22)</f>
        <v>2251.4075696951127</v>
      </c>
      <c r="C28" s="43">
        <f>Calibration!C$13*StructuralVars!$K28*(Shares!C28/Efficiencies!C28)/(Shares!C$22/Efficiencies!C$22)</f>
        <v>1128.9991760961318</v>
      </c>
      <c r="D28" s="43">
        <v>0</v>
      </c>
      <c r="E28" s="43">
        <f>Calibration!E$13*StructuralVars!J28*(Shares!F28/(1/Efficiencies!E28))/(Shares!F$22/(1/Efficiencies!E$22))</f>
        <v>486.33273060033821</v>
      </c>
      <c r="F28" s="43">
        <f>Calibration!F$13*StructuralVars!$L28*(Shares!G28/Efficiencies!F28)/(Shares!G$22/Efficiencies!F$22)</f>
        <v>24.88938631709404</v>
      </c>
      <c r="G28" s="43">
        <f>Calibration!G$13*StructuralVars!$L28*(Shares!H28/Efficiencies!G28)/(Shares!H$22/Efficiencies!G$22)</f>
        <v>157.27951440878184</v>
      </c>
      <c r="H28" s="43">
        <v>0</v>
      </c>
      <c r="I28" s="43">
        <f>Calibration!I$13*StructuralVars!$L28*(Shares!J28/Efficiencies!I28)/(Shares!J$22/Efficiencies!I$22)</f>
        <v>56.727235720518195</v>
      </c>
      <c r="J28" s="43">
        <f>Calibration!J$13*(Shares!L28/Efficiencies!J28)/(Shares!L$22/Efficiencies!J$22)</f>
        <v>1465.9768948119834</v>
      </c>
      <c r="K28" s="43">
        <f>Calibration!K$13*(Shares!M28/(1/Efficiencies!K28))/(Shares!M$22/(1/Efficiencies!K$22))</f>
        <v>529.73187593335808</v>
      </c>
      <c r="L28" s="43">
        <f>Calibration!L$13*(Shares!N28/(1/Efficiencies!L28))/(Shares!N$22/(1/Efficiencies!L$22))</f>
        <v>414.55929415209113</v>
      </c>
      <c r="M28" s="43">
        <f>Calibration!M$13*(Shares!O28/(1/Efficiencies!M28))/(Shares!O$22/(1/Efficiencies!M$22))</f>
        <v>49.061763075462942</v>
      </c>
      <c r="N28" s="43">
        <f>Calibration!N$13*(Shares!P28/(1/Efficiencies!N28))/(Shares!P$22/(1/Efficiencies!N$22))</f>
        <v>199.36308378419994</v>
      </c>
      <c r="O28" s="43">
        <f>Calibration!O$13*(Shares!Q28/Efficiencies!O28)/(Shares!Q$22/Efficiencies!O$22)</f>
        <v>52.793012181718019</v>
      </c>
      <c r="P28" s="43">
        <f>Calibration!P$13*(Shares!R28/(1/Efficiencies!P28))/(Shares!R$22/(1/Efficiencies!P$22))</f>
        <v>47.844736717869921</v>
      </c>
      <c r="Q28" s="43">
        <f>Calibration!Q$13*(Shares!S28/Efficiencies!Q28)/(Shares!S$22/Efficiencies!Q$22)</f>
        <v>758.45441435076964</v>
      </c>
      <c r="R28" s="43">
        <f>Calibration!R$13*(Shares!T28/(1/Efficiencies!R28))/(Shares!T$22/(1/Efficiencies!R$22))</f>
        <v>439.22015548569846</v>
      </c>
      <c r="S28" s="43">
        <f>Calibration!S$13*StructuralVars!$J28*(Shares!U28/(1/Efficiencies!S28))/(Shares!U$22/(1/Efficiencies!S$22))</f>
        <v>71.026416836465131</v>
      </c>
      <c r="T28" s="43">
        <f>Calibration!T$13*(Shares!V28/(1/Efficiencies!T28))/(Shares!V$22/(1/Efficiencies!T$22))</f>
        <v>618.73243327156592</v>
      </c>
      <c r="U28" s="43">
        <f>Calibration!U$13*(Shares!W28/(1/Efficiencies!U28))/(Shares!W$22/(1/Efficiencies!U$22))</f>
        <v>1185.3110420125961</v>
      </c>
      <c r="V28" s="43">
        <v>0</v>
      </c>
      <c r="W28" s="43">
        <v>0</v>
      </c>
      <c r="X28" s="14"/>
      <c r="Y28" s="43">
        <f t="shared" si="0"/>
        <v>238.89613644639408</v>
      </c>
      <c r="Z28" s="43">
        <f t="shared" si="1"/>
        <v>3013.3552366820104</v>
      </c>
      <c r="AA28" s="43">
        <f t="shared" si="3"/>
        <v>2808.7667171319163</v>
      </c>
      <c r="AB28" s="43">
        <f t="shared" si="2"/>
        <v>662.98414101175399</v>
      </c>
      <c r="AC28" s="43">
        <f>Z28+AG28+AI28</f>
        <v>2946.8326931349457</v>
      </c>
      <c r="AD28" s="14"/>
      <c r="AE28" s="14"/>
      <c r="AF28" s="143">
        <v>2</v>
      </c>
      <c r="AG28" s="43">
        <f>AF28/StructuralVars!S28*1000</f>
        <v>4.142750910887357</v>
      </c>
      <c r="AH28" s="114">
        <v>-34.115154870760101</v>
      </c>
      <c r="AI28" s="43">
        <f>AH28/StructuralVars!S28*1000</f>
        <v>-70.665294457952314</v>
      </c>
    </row>
    <row r="29" spans="1:37" x14ac:dyDescent="0.2">
      <c r="A29" s="17">
        <v>2022</v>
      </c>
      <c r="B29" s="43">
        <f>Calibration!B$13*StructuralVars!$J29*(Shares!B29/Efficiencies!B29)/(Shares!B$22/Efficiencies!B$22)</f>
        <v>2120.9640763471107</v>
      </c>
      <c r="C29" s="43">
        <f>Calibration!C$13*StructuralVars!$K29*(Shares!C29/Efficiencies!C29)/(Shares!C$22/Efficiencies!C$22)</f>
        <v>1260.9563861068502</v>
      </c>
      <c r="D29" s="43">
        <v>0</v>
      </c>
      <c r="E29" s="43">
        <f>Calibration!E$13*StructuralVars!J29*(Shares!F29/(1/Efficiencies!E29))/(Shares!F$22/(1/Efficiencies!E$22))</f>
        <v>499.16589470435741</v>
      </c>
      <c r="F29" s="43">
        <f>Calibration!F$13*StructuralVars!$L29*(Shares!G29/Efficiencies!F29)/(Shares!G$22/Efficiencies!F$22)</f>
        <v>25.6105025031884</v>
      </c>
      <c r="G29" s="43">
        <f>Calibration!G$13*StructuralVars!$L29*(Shares!H29/Efficiencies!G29)/(Shares!H$22/Efficiencies!G$22)</f>
        <v>169.92928888085891</v>
      </c>
      <c r="H29" s="43">
        <v>0</v>
      </c>
      <c r="I29" s="43">
        <f>Calibration!I$13*StructuralVars!$L29*(Shares!J29/Efficiencies!I29)/(Shares!J$22/Efficiencies!I$22)</f>
        <v>56.886431254537797</v>
      </c>
      <c r="J29" s="43">
        <f>Calibration!J$13*(Shares!L29/Efficiencies!J29)/(Shares!L$22/Efficiencies!J$22)</f>
        <v>1500.7789930673737</v>
      </c>
      <c r="K29" s="43">
        <f>Calibration!K$13*(Shares!M29/(1/Efficiencies!K29))/(Shares!M$22/(1/Efficiencies!K$22))</f>
        <v>529.69068563891574</v>
      </c>
      <c r="L29" s="43">
        <f>Calibration!L$13*(Shares!N29/(1/Efficiencies!L29))/(Shares!N$22/(1/Efficiencies!L$22))</f>
        <v>408.07763097064685</v>
      </c>
      <c r="M29" s="43">
        <f>Calibration!M$13*(Shares!O29/(1/Efficiencies!M29))/(Shares!O$22/(1/Efficiencies!M$22))</f>
        <v>48.549571851069004</v>
      </c>
      <c r="N29" s="43">
        <f>Calibration!N$13*(Shares!P29/(1/Efficiencies!N29))/(Shares!P$22/(1/Efficiencies!N$22))</f>
        <v>197.39343493340914</v>
      </c>
      <c r="O29" s="43">
        <f>Calibration!O$13*(Shares!Q29/Efficiencies!O29)/(Shares!Q$22/Efficiencies!O$22)</f>
        <v>52.563070970154797</v>
      </c>
      <c r="P29" s="43">
        <f>Calibration!P$13*(Shares!R29/(1/Efficiencies!P29))/(Shares!R$22/(1/Efficiencies!P$22))</f>
        <v>47.944725922252758</v>
      </c>
      <c r="Q29" s="43">
        <f>Calibration!Q$13*(Shares!S29/Efficiencies!Q29)/(Shares!S$22/Efficiencies!Q$22)</f>
        <v>759.15133517581262</v>
      </c>
      <c r="R29" s="43">
        <f>Calibration!R$13*(Shares!T29/(1/Efficiencies!R29))/(Shares!T$22/(1/Efficiencies!R$22))</f>
        <v>422.13905807342155</v>
      </c>
      <c r="S29" s="43">
        <f>Calibration!S$13*StructuralVars!$J29*(Shares!U29/(1/Efficiencies!S29))/(Shares!U$22/(1/Efficiencies!S$22))</f>
        <v>69.404919653735561</v>
      </c>
      <c r="T29" s="43">
        <f>Calibration!T$13*(Shares!V29/(1/Efficiencies!T29))/(Shares!V$22/(1/Efficiencies!T$22))</f>
        <v>561.18047148343737</v>
      </c>
      <c r="U29" s="43">
        <f>Calibration!U$13*(Shares!W29/(1/Efficiencies!U29))/(Shares!W$22/(1/Efficiencies!U$22))</f>
        <v>1184.718720412546</v>
      </c>
      <c r="V29" s="43">
        <v>0</v>
      </c>
      <c r="W29" s="43">
        <v>0</v>
      </c>
      <c r="X29" s="14"/>
      <c r="Y29" s="43">
        <f t="shared" si="0"/>
        <v>252.4262226385851</v>
      </c>
      <c r="Z29" s="43">
        <f t="shared" si="1"/>
        <v>2996.2075961931032</v>
      </c>
      <c r="AA29" s="43">
        <f t="shared" si="3"/>
        <v>2689.5348907052039</v>
      </c>
      <c r="AB29" s="43">
        <f t="shared" si="2"/>
        <v>654.02063775512499</v>
      </c>
      <c r="AC29" s="43">
        <f t="shared" ref="AC29:AC38" si="6">Z29+AG29+AI29</f>
        <v>2899.9467723679832</v>
      </c>
      <c r="AD29" s="14"/>
      <c r="AE29" s="14"/>
      <c r="AF29" s="143">
        <v>5.2405389303199055</v>
      </c>
      <c r="AG29" s="43">
        <f>AF29/StructuralVars!S29*1000</f>
        <v>10.72443678005277</v>
      </c>
      <c r="AH29" s="114">
        <v>-52.278775535759998</v>
      </c>
      <c r="AI29" s="43">
        <f>AH29/StructuralVars!S29*1000</f>
        <v>-106.98526060517258</v>
      </c>
    </row>
    <row r="30" spans="1:37" x14ac:dyDescent="0.2">
      <c r="A30" s="17">
        <v>2023</v>
      </c>
      <c r="B30" s="43">
        <f>Calibration!B$13*StructuralVars!$J30*(Shares!B30/Efficiencies!B30)/(Shares!B$22/Efficiencies!B$22)</f>
        <v>1998.8668682508385</v>
      </c>
      <c r="C30" s="43">
        <f>Calibration!C$13*StructuralVars!$K30*(Shares!C30/Efficiencies!C30)/(Shares!C$22/Efficiencies!C$22)</f>
        <v>1383.9724315353742</v>
      </c>
      <c r="D30" s="43">
        <v>0</v>
      </c>
      <c r="E30" s="43">
        <f>Calibration!E$13*StructuralVars!J30*(Shares!F30/(1/Efficiencies!E30))/(Shares!F$22/(1/Efficiencies!E$22))</f>
        <v>511.60616194529672</v>
      </c>
      <c r="F30" s="43">
        <f>Calibration!F$13*StructuralVars!$L30*(Shares!G30/Efficiencies!F30)/(Shares!G$22/Efficiencies!F$22)</f>
        <v>25.977221087114692</v>
      </c>
      <c r="G30" s="43">
        <f>Calibration!G$13*StructuralVars!$L30*(Shares!H30/Efficiencies!G30)/(Shares!H$22/Efficiencies!G$22)</f>
        <v>181.98307557841898</v>
      </c>
      <c r="H30" s="43">
        <v>0</v>
      </c>
      <c r="I30" s="43">
        <f>Calibration!I$13*StructuralVars!$L30*(Shares!J30/Efficiencies!I30)/(Shares!J$22/Efficiencies!I$22)</f>
        <v>57.08330317308225</v>
      </c>
      <c r="J30" s="43">
        <f>Calibration!J$13*(Shares!L30/Efficiencies!J30)/(Shares!L$22/Efficiencies!J$22)</f>
        <v>1535.7543999930888</v>
      </c>
      <c r="K30" s="43">
        <f>Calibration!K$13*(Shares!M30/(1/Efficiencies!K30))/(Shares!M$22/(1/Efficiencies!K$22))</f>
        <v>529.64859567852852</v>
      </c>
      <c r="L30" s="43">
        <f>Calibration!L$13*(Shares!N30/(1/Efficiencies!L30))/(Shares!N$22/(1/Efficiencies!L$22))</f>
        <v>401.5869049104096</v>
      </c>
      <c r="M30" s="43">
        <f>Calibration!M$13*(Shares!O30/(1/Efficiencies!M30))/(Shares!O$22/(1/Efficiencies!M$22))</f>
        <v>48.015556059897605</v>
      </c>
      <c r="N30" s="43">
        <f>Calibration!N$13*(Shares!P30/(1/Efficiencies!N30))/(Shares!P$22/(1/Efficiencies!N$22))</f>
        <v>195.37463435765858</v>
      </c>
      <c r="O30" s="43">
        <f>Calibration!O$13*(Shares!Q30/Efficiencies!O30)/(Shares!Q$22/Efficiencies!O$22)</f>
        <v>52.324629879697206</v>
      </c>
      <c r="P30" s="43">
        <f>Calibration!P$13*(Shares!R30/(1/Efficiencies!P30))/(Shares!R$22/(1/Efficiencies!P$22))</f>
        <v>48.074207795929247</v>
      </c>
      <c r="Q30" s="43">
        <f>Calibration!Q$13*(Shares!S30/Efficiencies!Q30)/(Shares!S$22/Efficiencies!Q$22)</f>
        <v>759.67727876036588</v>
      </c>
      <c r="R30" s="43">
        <f>Calibration!R$13*(Shares!T30/(1/Efficiencies!R30))/(Shares!T$22/(1/Efficiencies!R$22))</f>
        <v>406.87064153811019</v>
      </c>
      <c r="S30" s="43">
        <f>Calibration!S$13*StructuralVars!$J30*(Shares!U30/(1/Efficiencies!S30))/(Shares!U$22/(1/Efficiencies!S$22))</f>
        <v>67.872405780160861</v>
      </c>
      <c r="T30" s="43">
        <f>Calibration!T$13*(Shares!V30/(1/Efficiencies!T30))/(Shares!V$22/(1/Efficiencies!T$22))</f>
        <v>503.62850969530876</v>
      </c>
      <c r="U30" s="43">
        <f>Calibration!U$13*(Shares!W30/(1/Efficiencies!U30))/(Shares!W$22/(1/Efficiencies!U$22))</f>
        <v>1184.1263988124956</v>
      </c>
      <c r="V30" s="43">
        <v>0</v>
      </c>
      <c r="W30" s="43">
        <v>0</v>
      </c>
      <c r="X30" s="14"/>
      <c r="Y30" s="43">
        <f t="shared" si="0"/>
        <v>265.04359983861593</v>
      </c>
      <c r="Z30" s="43">
        <f t="shared" si="1"/>
        <v>2980.7217524651269</v>
      </c>
      <c r="AA30" s="43">
        <f t="shared" si="3"/>
        <v>2578.3454359762959</v>
      </c>
      <c r="AB30" s="43">
        <f t="shared" si="2"/>
        <v>644.9770953279658</v>
      </c>
      <c r="AC30" s="43">
        <f t="shared" si="6"/>
        <v>2857.2423734097083</v>
      </c>
      <c r="AD30" s="14"/>
      <c r="AE30" s="14"/>
      <c r="AF30" s="143">
        <v>11.653886946892804</v>
      </c>
      <c r="AG30" s="43">
        <f>AF30/StructuralVars!S30*1000</f>
        <v>23.55126056900383</v>
      </c>
      <c r="AH30" s="114">
        <v>-72.755275535760035</v>
      </c>
      <c r="AI30" s="43">
        <f>AH30/StructuralVars!S30*1000</f>
        <v>-147.03063962442226</v>
      </c>
    </row>
    <row r="31" spans="1:37" x14ac:dyDescent="0.2">
      <c r="A31" s="17">
        <v>2024</v>
      </c>
      <c r="B31" s="43">
        <f>Calibration!B$13*StructuralVars!$J31*(Shares!B31/Efficiencies!B31)/(Shares!B$22/Efficiencies!B$22)</f>
        <v>1934.6321865351463</v>
      </c>
      <c r="C31" s="43">
        <f>Calibration!C$13*StructuralVars!$K31*(Shares!C31/Efficiencies!C31)/(Shares!C$22/Efficiencies!C$22)</f>
        <v>1511.011764770692</v>
      </c>
      <c r="D31" s="43">
        <v>0</v>
      </c>
      <c r="E31" s="43">
        <f>Calibration!E$13*StructuralVars!J31*(Shares!F31/(1/Efficiencies!E31))/(Shares!F$22/(1/Efficiencies!E$22))</f>
        <v>518.78727633250719</v>
      </c>
      <c r="F31" s="43">
        <f>Calibration!F$13*StructuralVars!$L31*(Shares!G31/Efficiencies!F31)/(Shares!G$22/Efficiencies!F$22)</f>
        <v>26.52662696030044</v>
      </c>
      <c r="G31" s="43">
        <f>Calibration!G$13*StructuralVars!$L31*(Shares!H31/Efficiencies!G31)/(Shares!H$22/Efficiencies!G$22)</f>
        <v>194.21080154238524</v>
      </c>
      <c r="H31" s="43">
        <v>0</v>
      </c>
      <c r="I31" s="43">
        <f>Calibration!I$13*StructuralVars!$L31*(Shares!J31/Efficiencies!I31)/(Shares!J$22/Efficiencies!I$22)</f>
        <v>57.260689179856961</v>
      </c>
      <c r="J31" s="43">
        <f>Calibration!J$13*(Shares!L31/Efficiencies!J31)/(Shares!L$22/Efficiencies!J$22)</f>
        <v>1577.21344503102</v>
      </c>
      <c r="K31" s="43">
        <f>Calibration!K$13*(Shares!M31/(1/Efficiencies!K31))/(Shares!M$22/(1/Efficiencies!K$22))</f>
        <v>529.61405037784812</v>
      </c>
      <c r="L31" s="43">
        <f>Calibration!L$13*(Shares!N31/(1/Efficiencies!L31))/(Shares!N$22/(1/Efficiencies!L$22))</f>
        <v>395.6221345661865</v>
      </c>
      <c r="M31" s="43">
        <f>Calibration!M$13*(Shares!O31/(1/Efficiencies!M31))/(Shares!O$22/(1/Efficiencies!M$22))</f>
        <v>47.545810563922302</v>
      </c>
      <c r="N31" s="43">
        <f>Calibration!N$13*(Shares!P31/(1/Efficiencies!N31))/(Shares!P$22/(1/Efficiencies!N$22))</f>
        <v>193.328613665082</v>
      </c>
      <c r="O31" s="43">
        <f>Calibration!O$13*(Shares!Q31/Efficiencies!O31)/(Shares!Q$22/Efficiencies!O$22)</f>
        <v>52.07502142456287</v>
      </c>
      <c r="P31" s="43">
        <f>Calibration!P$13*(Shares!R31/(1/Efficiencies!P31))/(Shares!R$22/(1/Efficiencies!P$22))</f>
        <v>48.23246718311789</v>
      </c>
      <c r="Q31" s="43">
        <f>Calibration!Q$13*(Shares!S31/Efficiencies!Q31)/(Shares!S$22/Efficiencies!Q$22)</f>
        <v>760.13225224669543</v>
      </c>
      <c r="R31" s="43">
        <f>Calibration!R$13*(Shares!T31/(1/Efficiencies!R31))/(Shares!T$22/(1/Efficiencies!R$22))</f>
        <v>392.69784433067662</v>
      </c>
      <c r="S31" s="43">
        <f>Calibration!S$13*StructuralVars!$J31*(Shares!U31/(1/Efficiencies!S31))/(Shares!U$22/(1/Efficiencies!S$22))</f>
        <v>66.407109820910506</v>
      </c>
      <c r="T31" s="43">
        <f>Calibration!T$13*(Shares!V31/(1/Efficiencies!T31))/(Shares!V$22/(1/Efficiencies!T$22))</f>
        <v>446.0765479071801</v>
      </c>
      <c r="U31" s="43">
        <f>Calibration!U$13*(Shares!W31/(1/Efficiencies!U31))/(Shares!W$22/(1/Efficiencies!U$22))</f>
        <v>1183.5340772124455</v>
      </c>
      <c r="V31" s="43">
        <v>0</v>
      </c>
      <c r="W31" s="43">
        <v>0</v>
      </c>
      <c r="X31" s="14"/>
      <c r="Y31" s="43">
        <f t="shared" si="0"/>
        <v>277.99811768254261</v>
      </c>
      <c r="Z31" s="43">
        <f t="shared" si="1"/>
        <v>2966.2857127753464</v>
      </c>
      <c r="AA31" s="43">
        <f t="shared" si="3"/>
        <v>2519.8265726885638</v>
      </c>
      <c r="AB31" s="43">
        <f t="shared" si="2"/>
        <v>636.49655879519082</v>
      </c>
      <c r="AC31" s="43">
        <f t="shared" si="6"/>
        <v>2826.4770373462638</v>
      </c>
      <c r="AD31" s="14"/>
      <c r="AE31" s="14"/>
      <c r="AF31" s="143">
        <v>26.310494102958785</v>
      </c>
      <c r="AG31" s="43">
        <f>AF31/StructuralVars!S31*1000</f>
        <v>52.556570015377389</v>
      </c>
      <c r="AH31" s="114">
        <v>-96.300513035760019</v>
      </c>
      <c r="AI31" s="43">
        <f>AH31/StructuralVars!S31*1000</f>
        <v>-192.36524544446002</v>
      </c>
    </row>
    <row r="32" spans="1:37" x14ac:dyDescent="0.2">
      <c r="A32" s="17">
        <v>2025</v>
      </c>
      <c r="B32" s="43">
        <f>Calibration!B$13*StructuralVars!$J32*(Shares!B32/Efficiencies!B32)/(Shares!B$22/Efficiencies!B$22)</f>
        <v>1859.9920557888058</v>
      </c>
      <c r="C32" s="43">
        <f>Calibration!C$13*StructuralVars!$K32*(Shares!C32/Efficiencies!C32)/(Shares!C$22/Efficiencies!C$22)</f>
        <v>1639.4519380703307</v>
      </c>
      <c r="D32" s="43">
        <v>0</v>
      </c>
      <c r="E32" s="43">
        <f>Calibration!E$13*StructuralVars!J32*(Shares!F32/(1/Efficiencies!E32))/(Shares!F$22/(1/Efficiencies!E$22))</f>
        <v>532.55499350152957</v>
      </c>
      <c r="F32" s="43">
        <f>Calibration!F$13*StructuralVars!$L32*(Shares!G32/Efficiencies!F32)/(Shares!G$22/Efficiencies!F$22)</f>
        <v>27.077741887207623</v>
      </c>
      <c r="G32" s="43">
        <f>Calibration!G$13*StructuralVars!$L32*(Shares!H32/Efficiencies!G32)/(Shares!H$22/Efficiencies!G$22)</f>
        <v>206.31091125839251</v>
      </c>
      <c r="H32" s="43">
        <v>0</v>
      </c>
      <c r="I32" s="43">
        <f>Calibration!I$13*StructuralVars!$L32*(Shares!J32/Efficiencies!I32)/(Shares!J$22/Efficiencies!I$22)</f>
        <v>57.489981370667103</v>
      </c>
      <c r="J32" s="43">
        <f>Calibration!J$13*(Shares!L32/Efficiencies!J32)/(Shares!L$22/Efficiencies!J$22)</f>
        <v>1615.0441204065332</v>
      </c>
      <c r="K32" s="43">
        <f>Calibration!K$13*(Shares!M32/(1/Efficiencies!K32))/(Shares!M$22/(1/Efficiencies!K$22))</f>
        <v>529.58089171151914</v>
      </c>
      <c r="L32" s="43">
        <f>Calibration!L$13*(Shares!N32/(1/Efficiencies!L32))/(Shares!N$22/(1/Efficiencies!L$22))</f>
        <v>389.95946485864454</v>
      </c>
      <c r="M32" s="43">
        <f>Calibration!M$13*(Shares!O32/(1/Efficiencies!M32))/(Shares!O$22/(1/Efficiencies!M$22))</f>
        <v>47.101391952704311</v>
      </c>
      <c r="N32" s="43">
        <f>Calibration!N$13*(Shares!P32/(1/Efficiencies!N32))/(Shares!P$22/(1/Efficiencies!N$22))</f>
        <v>191.26391412789329</v>
      </c>
      <c r="O32" s="43">
        <f>Calibration!O$13*(Shares!Q32/Efficiencies!O32)/(Shares!Q$22/Efficiencies!O$22)</f>
        <v>51.816957502854606</v>
      </c>
      <c r="P32" s="43">
        <f>Calibration!P$13*(Shares!R32/(1/Efficiencies!P32))/(Shares!R$22/(1/Efficiencies!P$22))</f>
        <v>48.391187471065059</v>
      </c>
      <c r="Q32" s="43">
        <f>Calibration!Q$13*(Shares!S32/Efficiencies!Q32)/(Shares!S$22/Efficiencies!Q$22)</f>
        <v>760.50227774479868</v>
      </c>
      <c r="R32" s="43">
        <f>Calibration!R$13*(Shares!T32/(1/Efficiencies!R32))/(Shares!T$22/(1/Efficiencies!R$22))</f>
        <v>379.62425833092158</v>
      </c>
      <c r="S32" s="43">
        <f>Calibration!S$13*StructuralVars!$J32*(Shares!U32/(1/Efficiencies!S32))/(Shares!U$22/(1/Efficiencies!S$22))</f>
        <v>65.713538521131539</v>
      </c>
      <c r="T32" s="43">
        <f>Calibration!T$13*(Shares!V32/(1/Efficiencies!T32))/(Shares!V$22/(1/Efficiencies!T$22))</f>
        <v>388.52458611905155</v>
      </c>
      <c r="U32" s="43">
        <f>Calibration!U$13*(Shares!W32/(1/Efficiencies!U32))/(Shares!W$22/(1/Efficiencies!U$22))</f>
        <v>1182.9417556123944</v>
      </c>
      <c r="V32" s="43">
        <v>0</v>
      </c>
      <c r="W32" s="43">
        <v>0</v>
      </c>
      <c r="X32" s="14"/>
      <c r="Y32" s="43">
        <f t="shared" si="0"/>
        <v>290.87863451626725</v>
      </c>
      <c r="Z32" s="43">
        <f t="shared" si="1"/>
        <v>2952.8573283735532</v>
      </c>
      <c r="AA32" s="43">
        <f t="shared" si="3"/>
        <v>2458.2605878114668</v>
      </c>
      <c r="AB32" s="43">
        <f t="shared" si="2"/>
        <v>628.32477093924217</v>
      </c>
      <c r="AC32" s="43">
        <f t="shared" si="6"/>
        <v>2812.1416563625203</v>
      </c>
      <c r="AD32" s="14"/>
      <c r="AE32" s="14"/>
      <c r="AF32" s="143">
        <v>52.146069336103047</v>
      </c>
      <c r="AG32" s="43">
        <f>AF32/StructuralVars!S32*1000</f>
        <v>103.01599870390353</v>
      </c>
      <c r="AH32" s="114">
        <v>-123.37548303576004</v>
      </c>
      <c r="AI32" s="43">
        <f>AH32/StructuralVars!S32*1000</f>
        <v>-243.73167071493674</v>
      </c>
    </row>
    <row r="33" spans="1:35" x14ac:dyDescent="0.2">
      <c r="A33" s="17">
        <f t="shared" ref="A33:A40" si="7">A32+1</f>
        <v>2026</v>
      </c>
      <c r="B33" s="43">
        <f>Calibration!B$13*StructuralVars!$J33*(Shares!B33/Efficiencies!B33)/(Shares!B$22/Efficiencies!B$22)</f>
        <v>1762.9854393191772</v>
      </c>
      <c r="C33" s="43">
        <f>Calibration!C$13*StructuralVars!$K33*(Shares!C33/Efficiencies!C33)/(Shares!C$22/Efficiencies!C$22)</f>
        <v>1769.6976752301186</v>
      </c>
      <c r="D33" s="43">
        <v>0</v>
      </c>
      <c r="E33" s="43">
        <f>Calibration!E$13*StructuralVars!J33*(Shares!F33/(1/Efficiencies!E33))/(Shares!F$22/(1/Efficiencies!E$22))</f>
        <v>548.49444380877651</v>
      </c>
      <c r="F33" s="43">
        <f>Calibration!F$13*StructuralVars!$L33*(Shares!G33/Efficiencies!F33)/(Shares!G$22/Efficiencies!F$22)</f>
        <v>27.627012900063377</v>
      </c>
      <c r="G33" s="43">
        <f>Calibration!G$13*StructuralVars!$L33*(Shares!H33/Efficiencies!G33)/(Shares!H$22/Efficiencies!G$22)</f>
        <v>218.06230263649309</v>
      </c>
      <c r="H33" s="43">
        <v>0</v>
      </c>
      <c r="I33" s="43">
        <f>Calibration!I$13*StructuralVars!$L33*(Shares!J33/Efficiencies!I33)/(Shares!J$22/Efficiencies!I$22)</f>
        <v>57.748170951637562</v>
      </c>
      <c r="J33" s="43">
        <f>Calibration!J$13*(Shares!L33/Efficiencies!J33)/(Shares!L$22/Efficiencies!J$22)</f>
        <v>1647.4293757172882</v>
      </c>
      <c r="K33" s="43">
        <f>Calibration!K$13*(Shares!M33/(1/Efficiencies!K33))/(Shares!M$22/(1/Efficiencies!K$22))</f>
        <v>529.54913711459881</v>
      </c>
      <c r="L33" s="43">
        <f>Calibration!L$13*(Shares!N33/(1/Efficiencies!L33))/(Shares!N$22/(1/Efficiencies!L$22))</f>
        <v>384.60931756530584</v>
      </c>
      <c r="M33" s="43">
        <f>Calibration!M$13*(Shares!O33/(1/Efficiencies!M33))/(Shares!O$22/(1/Efficiencies!M$22))</f>
        <v>46.676806710488016</v>
      </c>
      <c r="N33" s="43">
        <f>Calibration!N$13*(Shares!P33/(1/Efficiencies!N33))/(Shares!P$22/(1/Efficiencies!N$22))</f>
        <v>189.16081852088573</v>
      </c>
      <c r="O33" s="43">
        <f>Calibration!O$13*(Shares!Q33/Efficiencies!O33)/(Shares!Q$22/Efficiencies!O$22)</f>
        <v>51.545156212159611</v>
      </c>
      <c r="P33" s="43">
        <f>Calibration!P$13*(Shares!R33/(1/Efficiencies!P33))/(Shares!R$22/(1/Efficiencies!P$22))</f>
        <v>48.583666151750435</v>
      </c>
      <c r="Q33" s="43">
        <f>Calibration!Q$13*(Shares!S33/Efficiencies!Q33)/(Shares!S$22/Efficiencies!Q$22)</f>
        <v>760.76221013609802</v>
      </c>
      <c r="R33" s="43">
        <f>Calibration!R$13*(Shares!T33/(1/Efficiencies!R33))/(Shares!T$22/(1/Efficiencies!R$22))</f>
        <v>367.14101393758045</v>
      </c>
      <c r="S33" s="43">
        <f>Calibration!S$13*StructuralVars!$J33*(Shares!U33/(1/Efficiencies!S33))/(Shares!U$22/(1/Efficiencies!S$22))</f>
        <v>64.931828184642313</v>
      </c>
      <c r="T33" s="43">
        <f>Calibration!T$13*(Shares!V33/(1/Efficiencies!T33))/(Shares!V$22/(1/Efficiencies!T$22))</f>
        <v>383.49681098807133</v>
      </c>
      <c r="U33" s="43">
        <f>Calibration!U$13*(Shares!W33/(1/Efficiencies!U33))/(Shares!W$22/(1/Efficiencies!U$22))</f>
        <v>1185.7364033534423</v>
      </c>
      <c r="V33" s="43">
        <v>0</v>
      </c>
      <c r="W33" s="43">
        <v>0</v>
      </c>
      <c r="X33" s="14"/>
      <c r="Y33" s="43">
        <f t="shared" si="0"/>
        <v>303.43748648819405</v>
      </c>
      <c r="Z33" s="43">
        <f t="shared" si="1"/>
        <v>2943.3175869056295</v>
      </c>
      <c r="AA33" s="43">
        <f t="shared" si="3"/>
        <v>2376.4117113125958</v>
      </c>
      <c r="AB33" s="43">
        <f t="shared" si="2"/>
        <v>620.44694279667954</v>
      </c>
      <c r="AC33" s="43">
        <f t="shared" si="6"/>
        <v>2831.7836982949721</v>
      </c>
      <c r="AD33" s="14"/>
      <c r="AE33" s="14"/>
      <c r="AF33" s="143">
        <v>97.470384517438674</v>
      </c>
      <c r="AG33" s="43">
        <f>AF33/StructuralVars!S33*1000</f>
        <v>190.57605222933043</v>
      </c>
      <c r="AH33" s="114">
        <v>-154.51454553576002</v>
      </c>
      <c r="AI33" s="43">
        <f>AH33/StructuralVars!S33*1000</f>
        <v>-302.10994083998781</v>
      </c>
    </row>
    <row r="34" spans="1:35" x14ac:dyDescent="0.2">
      <c r="A34" s="17">
        <f t="shared" si="7"/>
        <v>2027</v>
      </c>
      <c r="B34" s="43">
        <f>Calibration!B$13*StructuralVars!$J34*(Shares!B34/Efficiencies!B34)/(Shares!B$22/Efficiencies!B$22)</f>
        <v>1667.1877100829299</v>
      </c>
      <c r="C34" s="43">
        <f>Calibration!C$13*StructuralVars!$K34*(Shares!C34/Efficiencies!C34)/(Shares!C$22/Efficiencies!C$22)</f>
        <v>1899.2873725591724</v>
      </c>
      <c r="D34" s="43">
        <v>0</v>
      </c>
      <c r="E34" s="43">
        <f>Calibration!E$13*StructuralVars!J34*(Shares!F34/(1/Efficiencies!E34))/(Shares!F$22/(1/Efficiencies!E$22))</f>
        <v>564.46304720885576</v>
      </c>
      <c r="F34" s="43">
        <f>Calibration!F$13*StructuralVars!$L34*(Shares!G34/Efficiencies!F34)/(Shares!G$22/Efficiencies!F$22)</f>
        <v>28.172093671774249</v>
      </c>
      <c r="G34" s="43">
        <f>Calibration!G$13*StructuralVars!$L34*(Shares!H34/Efficiencies!G34)/(Shares!H$22/Efficiencies!G$22)</f>
        <v>229.51613284628161</v>
      </c>
      <c r="H34" s="43">
        <v>0</v>
      </c>
      <c r="I34" s="43">
        <f>Calibration!I$13*StructuralVars!$L34*(Shares!J34/Efficiencies!I34)/(Shares!J$22/Efficiencies!I$22)</f>
        <v>58.03367865733248</v>
      </c>
      <c r="J34" s="43">
        <f>Calibration!J$13*(Shares!L34/Efficiencies!J34)/(Shares!L$22/Efficiencies!J$22)</f>
        <v>1679.1993549761414</v>
      </c>
      <c r="K34" s="43">
        <f>Calibration!K$13*(Shares!M34/(1/Efficiencies!K34))/(Shares!M$22/(1/Efficiencies!K$22))</f>
        <v>529.51387300155261</v>
      </c>
      <c r="L34" s="43">
        <f>Calibration!L$13*(Shares!N34/(1/Efficiencies!L34))/(Shares!N$22/(1/Efficiencies!L$22))</f>
        <v>379.54418318340629</v>
      </c>
      <c r="M34" s="43">
        <f>Calibration!M$13*(Shares!O34/(1/Efficiencies!M34))/(Shares!O$22/(1/Efficiencies!M$22))</f>
        <v>46.268926829147055</v>
      </c>
      <c r="N34" s="43">
        <f>Calibration!N$13*(Shares!P34/(1/Efficiencies!N34))/(Shares!P$22/(1/Efficiencies!N$22))</f>
        <v>187.04922511195002</v>
      </c>
      <c r="O34" s="43">
        <f>Calibration!O$13*(Shares!Q34/Efficiencies!O34)/(Shares!Q$22/Efficiencies!O$22)</f>
        <v>51.255002089981588</v>
      </c>
      <c r="P34" s="43">
        <f>Calibration!P$13*(Shares!R34/(1/Efficiencies!P34))/(Shares!R$22/(1/Efficiencies!P$22))</f>
        <v>48.781355407539955</v>
      </c>
      <c r="Q34" s="43">
        <f>Calibration!Q$13*(Shares!S34/Efficiencies!Q34)/(Shares!S$22/Efficiencies!Q$22)</f>
        <v>760.88931044396656</v>
      </c>
      <c r="R34" s="43">
        <f>Calibration!R$13*(Shares!T34/(1/Efficiencies!R34))/(Shares!T$22/(1/Efficiencies!R$22))</f>
        <v>354.77647401465708</v>
      </c>
      <c r="S34" s="43">
        <f>Calibration!S$13*StructuralVars!$J34*(Shares!U34/(1/Efficiencies!S34))/(Shares!U$22/(1/Efficiencies!S$22))</f>
        <v>64.158058179425367</v>
      </c>
      <c r="T34" s="43">
        <f>Calibration!T$13*(Shares!V34/(1/Efficiencies!T34))/(Shares!V$22/(1/Efficiencies!T$22))</f>
        <v>379.5992186683967</v>
      </c>
      <c r="U34" s="43">
        <f>Calibration!U$13*(Shares!W34/(1/Efficiencies!U34))/(Shares!W$22/(1/Efficiencies!U$22))</f>
        <v>1186.377528640686</v>
      </c>
      <c r="V34" s="43">
        <v>0</v>
      </c>
      <c r="W34" s="43">
        <v>0</v>
      </c>
      <c r="X34" s="14"/>
      <c r="Y34" s="43">
        <f t="shared" ref="Y34:Y40" si="8">F34+G34+I34</f>
        <v>315.72190517538832</v>
      </c>
      <c r="Z34" s="43">
        <f t="shared" si="1"/>
        <v>2931.5935435983838</v>
      </c>
      <c r="AA34" s="43">
        <f t="shared" si="3"/>
        <v>2295.8088154712109</v>
      </c>
      <c r="AB34" s="43">
        <f t="shared" si="2"/>
        <v>612.86233512450337</v>
      </c>
      <c r="AC34" s="43">
        <f t="shared" si="6"/>
        <v>2878.4436823733558</v>
      </c>
      <c r="AD34" s="14"/>
      <c r="AE34" s="14"/>
      <c r="AF34" s="143">
        <v>162.88202964733978</v>
      </c>
      <c r="AG34" s="43">
        <f>AF34/StructuralVars!S34*1000</f>
        <v>315.46132344847865</v>
      </c>
      <c r="AH34" s="114">
        <v>-190.32487803576004</v>
      </c>
      <c r="AI34" s="43">
        <f>AH34/StructuralVars!S34*1000</f>
        <v>-368.61118467350661</v>
      </c>
    </row>
    <row r="35" spans="1:35" x14ac:dyDescent="0.2">
      <c r="A35" s="17">
        <f t="shared" si="7"/>
        <v>2028</v>
      </c>
      <c r="B35" s="43">
        <f>Calibration!B$13*StructuralVars!$J35*(Shares!B35/Efficiencies!B35)/(Shares!B$22/Efficiencies!B$22)</f>
        <v>1580.2169243477001</v>
      </c>
      <c r="C35" s="43">
        <f>Calibration!C$13*StructuralVars!$K35*(Shares!C35/Efficiencies!C35)/(Shares!C$22/Efficiencies!C$22)</f>
        <v>2026.0463905065028</v>
      </c>
      <c r="D35" s="43">
        <v>0</v>
      </c>
      <c r="E35" s="43">
        <f>Calibration!E$13*StructuralVars!J35*(Shares!F35/(1/Efficiencies!E35))/(Shares!F$22/(1/Efficiencies!E$22))</f>
        <v>579.29049668872665</v>
      </c>
      <c r="F35" s="43">
        <f>Calibration!F$13*StructuralVars!$L35*(Shares!G35/Efficiencies!F35)/(Shares!G$22/Efficiencies!F$22)</f>
        <v>28.712691817828105</v>
      </c>
      <c r="G35" s="43">
        <f>Calibration!G$13*StructuralVars!$L35*(Shares!H35/Efficiencies!G35)/(Shares!H$22/Efficiencies!G$22)</f>
        <v>240.43788192671539</v>
      </c>
      <c r="H35" s="43">
        <v>0</v>
      </c>
      <c r="I35" s="43">
        <f>Calibration!I$13*StructuralVars!$L35*(Shares!J35/Efficiencies!I35)/(Shares!J$22/Efficiencies!I$22)</f>
        <v>58.340236207444953</v>
      </c>
      <c r="J35" s="43">
        <f>Calibration!J$13*(Shares!L35/Efficiencies!J35)/(Shares!L$22/Efficiencies!J$22)</f>
        <v>1709.65150344637</v>
      </c>
      <c r="K35" s="43">
        <f>Calibration!K$13*(Shares!M35/(1/Efficiencies!K35))/(Shares!M$22/(1/Efficiencies!K$22))</f>
        <v>529.47387443248988</v>
      </c>
      <c r="L35" s="43">
        <f>Calibration!L$13*(Shares!N35/(1/Efficiencies!L35))/(Shares!N$22/(1/Efficiencies!L$22))</f>
        <v>374.74690459377979</v>
      </c>
      <c r="M35" s="43">
        <f>Calibration!M$13*(Shares!O35/(1/Efficiencies!M35))/(Shares!O$22/(1/Efficiencies!M$22))</f>
        <v>45.879501035989506</v>
      </c>
      <c r="N35" s="43">
        <f>Calibration!N$13*(Shares!P35/(1/Efficiencies!N35))/(Shares!P$22/(1/Efficiencies!N$22))</f>
        <v>185.08007715814088</v>
      </c>
      <c r="O35" s="43">
        <f>Calibration!O$13*(Shares!Q35/Efficiencies!O35)/(Shares!Q$22/Efficiencies!O$22)</f>
        <v>51.058949700500619</v>
      </c>
      <c r="P35" s="43">
        <f>Calibration!P$13*(Shares!R35/(1/Efficiencies!P35))/(Shares!R$22/(1/Efficiencies!P$22))</f>
        <v>48.984535718613451</v>
      </c>
      <c r="Q35" s="43">
        <f>Calibration!Q$13*(Shares!S35/Efficiencies!Q35)/(Shares!S$22/Efficiencies!Q$22)</f>
        <v>761.21178249690615</v>
      </c>
      <c r="R35" s="43">
        <f>Calibration!R$13*(Shares!T35/(1/Efficiencies!R35))/(Shares!T$22/(1/Efficiencies!R$22))</f>
        <v>343.0054751232463</v>
      </c>
      <c r="S35" s="43">
        <f>Calibration!S$13*StructuralVars!$J35*(Shares!U35/(1/Efficiencies!S35))/(Shares!U$22/(1/Efficiencies!S$22))</f>
        <v>63.407542759964166</v>
      </c>
      <c r="T35" s="43">
        <f>Calibration!T$13*(Shares!V35/(1/Efficiencies!T35))/(Shares!V$22/(1/Efficiencies!T$22))</f>
        <v>376.75236107656627</v>
      </c>
      <c r="U35" s="43">
        <f>Calibration!U$13*(Shares!W35/(1/Efficiencies!U35))/(Shares!W$22/(1/Efficiencies!U$22))</f>
        <v>1187.1492609898605</v>
      </c>
      <c r="V35" s="43">
        <v>0</v>
      </c>
      <c r="W35" s="43">
        <v>0</v>
      </c>
      <c r="X35" s="14"/>
      <c r="Y35" s="43">
        <f t="shared" si="8"/>
        <v>327.49080995198847</v>
      </c>
      <c r="Z35" s="43">
        <f t="shared" si="1"/>
        <v>2920.8838784616169</v>
      </c>
      <c r="AA35" s="43">
        <f t="shared" si="3"/>
        <v>2222.914963796391</v>
      </c>
      <c r="AB35" s="43">
        <f t="shared" si="2"/>
        <v>605.7064827879102</v>
      </c>
      <c r="AC35" s="43">
        <f t="shared" si="6"/>
        <v>2966.4914394281841</v>
      </c>
      <c r="AD35" s="14"/>
      <c r="AE35" s="14"/>
      <c r="AF35" s="143">
        <v>255.26091820773988</v>
      </c>
      <c r="AG35" s="43">
        <f>AF35/StructuralVars!S35*1000</f>
        <v>490.12975369895412</v>
      </c>
      <c r="AH35" s="114">
        <v>-231.50837553576002</v>
      </c>
      <c r="AI35" s="43">
        <f>AH35/StructuralVars!S35*1000</f>
        <v>-444.522192732387</v>
      </c>
    </row>
    <row r="36" spans="1:35" x14ac:dyDescent="0.2">
      <c r="A36" s="17">
        <f t="shared" si="7"/>
        <v>2029</v>
      </c>
      <c r="B36" s="43">
        <f>Calibration!B$13*StructuralVars!$J36*(Shares!B36/Efficiencies!B36)/(Shares!B$22/Efficiencies!B$22)</f>
        <v>1495.8266887825548</v>
      </c>
      <c r="C36" s="43">
        <f>Calibration!C$13*StructuralVars!$K36*(Shares!C36/Efficiencies!C36)/(Shares!C$22/Efficiencies!C$22)</f>
        <v>2139.6436336959628</v>
      </c>
      <c r="D36" s="43">
        <v>0</v>
      </c>
      <c r="E36" s="43">
        <f>Calibration!E$13*StructuralVars!J36*(Shares!F36/(1/Efficiencies!E36))/(Shares!F$22/(1/Efficiencies!E$22))</f>
        <v>593.74005884948178</v>
      </c>
      <c r="F36" s="43">
        <f>Calibration!F$13*StructuralVars!$L36*(Shares!G36/Efficiencies!F36)/(Shares!G$22/Efficiencies!F$22)</f>
        <v>29.247851228226168</v>
      </c>
      <c r="G36" s="43">
        <f>Calibration!G$13*StructuralVars!$L36*(Shares!H36/Efficiencies!G36)/(Shares!H$22/Efficiencies!G$22)</f>
        <v>250.86664395672929</v>
      </c>
      <c r="H36" s="43">
        <v>0</v>
      </c>
      <c r="I36" s="43">
        <f>Calibration!I$13*StructuralVars!$L36*(Shares!J36/Efficiencies!I36)/(Shares!J$22/Efficiencies!I$22)</f>
        <v>58.677524449252097</v>
      </c>
      <c r="J36" s="43">
        <f>Calibration!J$13*(Shares!L36/Efficiencies!J36)/(Shares!L$22/Efficiencies!J$22)</f>
        <v>1737.9779379434049</v>
      </c>
      <c r="K36" s="43">
        <f>Calibration!K$13*(Shares!M36/(1/Efficiencies!K36))/(Shares!M$22/(1/Efficiencies!K$22))</f>
        <v>529.42301273646126</v>
      </c>
      <c r="L36" s="43">
        <f>Calibration!L$13*(Shares!N36/(1/Efficiencies!L36))/(Shares!N$22/(1/Efficiencies!L$22))</f>
        <v>370.21044477467262</v>
      </c>
      <c r="M36" s="43">
        <f>Calibration!M$13*(Shares!O36/(1/Efficiencies!M36))/(Shares!O$22/(1/Efficiencies!M$22))</f>
        <v>45.512756430117584</v>
      </c>
      <c r="N36" s="43">
        <f>Calibration!N$13*(Shares!P36/(1/Efficiencies!N36))/(Shares!P$22/(1/Efficiencies!N$22))</f>
        <v>183.18595555500033</v>
      </c>
      <c r="O36" s="43">
        <f>Calibration!O$13*(Shares!Q36/Efficiencies!O36)/(Shares!Q$22/Efficiencies!O$22)</f>
        <v>50.93201892188862</v>
      </c>
      <c r="P36" s="43">
        <f>Calibration!P$13*(Shares!R36/(1/Efficiencies!P36))/(Shares!R$22/(1/Efficiencies!P$22))</f>
        <v>49.205758676823116</v>
      </c>
      <c r="Q36" s="43">
        <f>Calibration!Q$13*(Shares!S36/Efficiencies!Q36)/(Shares!S$22/Efficiencies!Q$22)</f>
        <v>761.6908628533389</v>
      </c>
      <c r="R36" s="43">
        <f>Calibration!R$13*(Shares!T36/(1/Efficiencies!R36))/(Shares!T$22/(1/Efficiencies!R$22))</f>
        <v>331.54233897752692</v>
      </c>
      <c r="S36" s="43">
        <f>Calibration!S$13*StructuralVars!$J36*(Shares!U36/(1/Efficiencies!S36))/(Shares!U$22/(1/Efficiencies!S$22))</f>
        <v>62.675381211157763</v>
      </c>
      <c r="T36" s="43">
        <f>Calibration!T$13*(Shares!V36/(1/Efficiencies!T36))/(Shares!V$22/(1/Efficiencies!T$22))</f>
        <v>373.91689381453165</v>
      </c>
      <c r="U36" s="43">
        <f>Calibration!U$13*(Shares!W36/(1/Efficiencies!U36))/(Shares!W$22/(1/Efficiencies!U$22))</f>
        <v>1186.9029655289171</v>
      </c>
      <c r="V36" s="43">
        <v>0</v>
      </c>
      <c r="W36" s="43">
        <v>0</v>
      </c>
      <c r="X36" s="14"/>
      <c r="Y36" s="43">
        <f t="shared" si="8"/>
        <v>338.79201963420752</v>
      </c>
      <c r="Z36" s="43">
        <f t="shared" si="1"/>
        <v>2909.6969576949559</v>
      </c>
      <c r="AA36" s="43">
        <f t="shared" si="3"/>
        <v>2152.2421288431942</v>
      </c>
      <c r="AB36" s="43">
        <f t="shared" si="2"/>
        <v>598.90915675979056</v>
      </c>
      <c r="AC36" s="43">
        <f t="shared" si="6"/>
        <v>3105.505378083345</v>
      </c>
      <c r="AD36" s="14"/>
      <c r="AE36" s="14"/>
      <c r="AF36" s="143">
        <v>381.65150177120893</v>
      </c>
      <c r="AG36" s="43">
        <f>AF36/StructuralVars!S36*1000</f>
        <v>727.09262928443468</v>
      </c>
      <c r="AH36" s="114">
        <v>-278.87150553576004</v>
      </c>
      <c r="AI36" s="43">
        <f>AH36/StructuralVars!S36*1000</f>
        <v>-531.28420889604581</v>
      </c>
    </row>
    <row r="37" spans="1:35" x14ac:dyDescent="0.2">
      <c r="A37" s="17">
        <f>A36+1</f>
        <v>2030</v>
      </c>
      <c r="B37" s="43">
        <f>Calibration!B$13*StructuralVars!$J37*(Shares!B37/Efficiencies!B37)/(Shares!B$22/Efficiencies!B$22)</f>
        <v>1414.3878872371492</v>
      </c>
      <c r="C37" s="43">
        <f>Calibration!C$13*StructuralVars!$K37*(Shares!C37/Efficiencies!C37)/(Shares!C$22/Efficiencies!C$22)</f>
        <v>2249.8291999483008</v>
      </c>
      <c r="D37" s="43">
        <v>0</v>
      </c>
      <c r="E37" s="43">
        <f>Calibration!E$13*StructuralVars!J37*(Shares!F37/(1/Efficiencies!E37))/(Shares!F$22/(1/Efficiencies!E$22))</f>
        <v>607.96513647425286</v>
      </c>
      <c r="F37" s="43">
        <f>Calibration!F$13*StructuralVars!$L37*(Shares!G37/Efficiencies!F37)/(Shares!G$22/Efficiencies!F$22)</f>
        <v>29.783648873363973</v>
      </c>
      <c r="G37" s="43">
        <f>Calibration!G$13*StructuralVars!$L37*(Shares!H37/Efficiencies!G37)/(Shares!H$22/Efficiencies!G$22)</f>
        <v>260.85705633393871</v>
      </c>
      <c r="H37" s="43">
        <v>0</v>
      </c>
      <c r="I37" s="43">
        <f>Calibration!I$13*StructuralVars!$L37*(Shares!J37/Efficiencies!I37)/(Shares!J$22/Efficiencies!I$22)</f>
        <v>58.871030587018538</v>
      </c>
      <c r="J37" s="43">
        <f>Calibration!J$13*(Shares!L37/Efficiencies!J37)/(Shares!L$22/Efficiencies!J$22)</f>
        <v>1752.6941474353687</v>
      </c>
      <c r="K37" s="43">
        <f>Calibration!K$13*(Shares!M37/(1/Efficiencies!K37))/(Shares!M$22/(1/Efficiencies!K$22))</f>
        <v>529.36045741278963</v>
      </c>
      <c r="L37" s="43">
        <f>Calibration!L$13*(Shares!N37/(1/Efficiencies!L37))/(Shares!N$22/(1/Efficiencies!L$22))</f>
        <v>366.01445352493562</v>
      </c>
      <c r="M37" s="43">
        <f>Calibration!M$13*(Shares!O37/(1/Efficiencies!M37))/(Shares!O$22/(1/Efficiencies!M$22))</f>
        <v>45.177800389788366</v>
      </c>
      <c r="N37" s="43">
        <f>Calibration!N$13*(Shares!P37/(1/Efficiencies!N37))/(Shares!P$22/(1/Efficiencies!N$22))</f>
        <v>181.38556070762738</v>
      </c>
      <c r="O37" s="43">
        <f>Calibration!O$13*(Shares!Q37/Efficiencies!O37)/(Shares!Q$22/Efficiencies!O$22)</f>
        <v>50.873939860755144</v>
      </c>
      <c r="P37" s="43">
        <f>Calibration!P$13*(Shares!R37/(1/Efficiencies!P37))/(Shares!R$22/(1/Efficiencies!P$22))</f>
        <v>49.487560690575947</v>
      </c>
      <c r="Q37" s="43">
        <f>Calibration!Q$13*(Shares!S37/Efficiencies!Q37)/(Shares!S$22/Efficiencies!Q$22)</f>
        <v>762.31479703574576</v>
      </c>
      <c r="R37" s="43">
        <f>Calibration!R$13*(Shares!T37/(1/Efficiencies!R37))/(Shares!T$22/(1/Efficiencies!R$22))</f>
        <v>322.29676966177396</v>
      </c>
      <c r="S37" s="43">
        <f>Calibration!S$13*StructuralVars!$J37*(Shares!U37/(1/Efficiencies!S37))/(Shares!U$22/(1/Efficiencies!S$22))</f>
        <v>61.945580695898656</v>
      </c>
      <c r="T37" s="43">
        <f>Calibration!T$13*(Shares!V37/(1/Efficiencies!T37))/(Shares!V$22/(1/Efficiencies!T$22))</f>
        <v>368.89114168933884</v>
      </c>
      <c r="U37" s="43">
        <f>Calibration!U$13*(Shares!W37/(1/Efficiencies!U37))/(Shares!W$22/(1/Efficiencies!U$22))</f>
        <v>1192.1629466678514</v>
      </c>
      <c r="V37" s="43">
        <v>0</v>
      </c>
      <c r="W37" s="43">
        <v>0</v>
      </c>
      <c r="X37" s="14"/>
      <c r="Y37" s="43">
        <f t="shared" si="8"/>
        <v>349.51173579432123</v>
      </c>
      <c r="Z37" s="43">
        <f>SUM(K37,O37:R37,U37)</f>
        <v>2906.4964713294917</v>
      </c>
      <c r="AA37" s="43">
        <f t="shared" si="3"/>
        <v>2084.2986044073004</v>
      </c>
      <c r="AB37" s="43">
        <f t="shared" si="2"/>
        <v>592.57781462235141</v>
      </c>
      <c r="AC37" s="43">
        <f t="shared" si="6"/>
        <v>3252.8178142383931</v>
      </c>
      <c r="AD37" s="14"/>
      <c r="AE37" s="14"/>
      <c r="AF37" s="143">
        <v>516.4208085863786</v>
      </c>
      <c r="AG37" s="43">
        <f>AF37/StructuralVars!S37*1000</f>
        <v>976.85475136970581</v>
      </c>
      <c r="AH37" s="114">
        <v>-333.33571053575997</v>
      </c>
      <c r="AI37" s="43">
        <f>AH37/StructuralVars!S37*1000</f>
        <v>-630.53340846080448</v>
      </c>
    </row>
    <row r="38" spans="1:35" x14ac:dyDescent="0.2">
      <c r="A38" s="17">
        <f t="shared" si="7"/>
        <v>2031</v>
      </c>
      <c r="B38" s="43">
        <f>Calibration!B$13*StructuralVars!$J38*(Shares!B38/Efficiencies!B38)/(Shares!B$22/Efficiencies!B$22)</f>
        <v>1335.3516509818908</v>
      </c>
      <c r="C38" s="43">
        <f>Calibration!C$13*StructuralVars!$K38*(Shares!C38/Efficiencies!C38)/(Shares!C$22/Efficiencies!C$22)</f>
        <v>2356.8519928570472</v>
      </c>
      <c r="D38" s="43">
        <v>0</v>
      </c>
      <c r="E38" s="43">
        <f>Calibration!E$13*StructuralVars!J38*(Shares!F38/(1/Efficiencies!E38))/(Shares!F$22/(1/Efficiencies!E$22))</f>
        <v>621.76125414923183</v>
      </c>
      <c r="F38" s="43">
        <f>Calibration!F$13*StructuralVars!$L38*(Shares!G38/Efficiencies!F38)/(Shares!G$22/Efficiencies!F$22)</f>
        <v>30.316482592271992</v>
      </c>
      <c r="G38" s="43">
        <f>Calibration!G$13*StructuralVars!$L38*(Shares!H38/Efficiencies!G38)/(Shares!H$22/Efficiencies!G$22)</f>
        <v>270.40472093474079</v>
      </c>
      <c r="H38" s="43">
        <v>0</v>
      </c>
      <c r="I38" s="43">
        <f>Calibration!I$13*StructuralVars!$L38*(Shares!J38/Efficiencies!I38)/(Shares!J$22/Efficiencies!I$22)</f>
        <v>59.22889625762911</v>
      </c>
      <c r="J38" s="43">
        <f>Calibration!J$13*(Shares!L38/Efficiencies!J38)/(Shares!L$22/Efficiencies!J$22)</f>
        <v>1767.6100907176506</v>
      </c>
      <c r="K38" s="43">
        <f>Calibration!K$13*(Shares!M38/(1/Efficiencies!K38))/(Shares!M$22/(1/Efficiencies!K$22))</f>
        <v>529.2839418865218</v>
      </c>
      <c r="L38" s="43">
        <f>Calibration!L$13*(Shares!N38/(1/Efficiencies!L38))/(Shares!N$22/(1/Efficiencies!L$22))</f>
        <v>362.17963473625855</v>
      </c>
      <c r="M38" s="43">
        <f>Calibration!M$13*(Shares!O38/(1/Efficiencies!M38))/(Shares!O$22/(1/Efficiencies!M$22))</f>
        <v>44.875497010685812</v>
      </c>
      <c r="N38" s="43">
        <f>Calibration!N$13*(Shares!P38/(1/Efficiencies!N38))/(Shares!P$22/(1/Efficiencies!N$22))</f>
        <v>179.66491433212664</v>
      </c>
      <c r="O38" s="43">
        <f>Calibration!O$13*(Shares!Q38/Efficiencies!O38)/(Shares!Q$22/Efficiencies!O$22)</f>
        <v>50.878631743156696</v>
      </c>
      <c r="P38" s="43">
        <f>Calibration!P$13*(Shares!R38/(1/Efficiencies!P38))/(Shares!R$22/(1/Efficiencies!P$22))</f>
        <v>49.731763208988795</v>
      </c>
      <c r="Q38" s="43">
        <f>Calibration!Q$13*(Shares!S38/Efficiencies!Q38)/(Shares!S$22/Efficiencies!Q$22)</f>
        <v>763.07028827376882</v>
      </c>
      <c r="R38" s="43">
        <f>Calibration!R$13*(Shares!T38/(1/Efficiencies!R38))/(Shares!T$22/(1/Efficiencies!R$22))</f>
        <v>313.16191290151988</v>
      </c>
      <c r="S38" s="43">
        <f>Calibration!S$13*StructuralVars!$J38*(Shares!U38/(1/Efficiencies!S38))/(Shares!U$22/(1/Efficiencies!S$22))</f>
        <v>61.109104617112493</v>
      </c>
      <c r="T38" s="43">
        <f>Calibration!T$13*(Shares!V38/(1/Efficiencies!T38))/(Shares!V$22/(1/Efficiencies!T$22))</f>
        <v>364.28347144435463</v>
      </c>
      <c r="U38" s="43">
        <f>Calibration!U$13*(Shares!W38/(1/Efficiencies!U38))/(Shares!W$22/(1/Efficiencies!U$22))</f>
        <v>1196.4448153988437</v>
      </c>
      <c r="V38" s="43">
        <v>0</v>
      </c>
      <c r="W38" s="43">
        <v>0</v>
      </c>
      <c r="X38" s="14"/>
      <c r="Y38" s="43">
        <f t="shared" si="8"/>
        <v>359.95009978464191</v>
      </c>
      <c r="Z38" s="43">
        <f t="shared" si="1"/>
        <v>2902.5713534127999</v>
      </c>
      <c r="AA38" s="43">
        <f t="shared" si="3"/>
        <v>2018.222009748235</v>
      </c>
      <c r="AB38" s="43">
        <f t="shared" si="2"/>
        <v>586.72004607907104</v>
      </c>
      <c r="AC38" s="43">
        <f t="shared" si="6"/>
        <v>3414.0549004384557</v>
      </c>
      <c r="AD38" s="14"/>
      <c r="AE38" s="14"/>
      <c r="AF38" s="143">
        <v>665.28326274878702</v>
      </c>
      <c r="AG38" s="43">
        <f>AF38/StructuralVars!S38*1000</f>
        <v>1250.2967099405505</v>
      </c>
      <c r="AH38" s="114">
        <v>-393.12271053576006</v>
      </c>
      <c r="AI38" s="43">
        <f>AH38/StructuralVars!S38*1000</f>
        <v>-738.81316291489452</v>
      </c>
    </row>
    <row r="39" spans="1:35" x14ac:dyDescent="0.2">
      <c r="A39" s="17">
        <f t="shared" si="7"/>
        <v>2032</v>
      </c>
      <c r="B39" s="43">
        <f>Calibration!B$13*StructuralVars!$J39*(Shares!B39/Efficiencies!B39)/(Shares!B$22/Efficiencies!B$22)</f>
        <v>1260.740433158411</v>
      </c>
      <c r="C39" s="43">
        <f>Calibration!C$13*StructuralVars!$K39*(Shares!C39/Efficiencies!C39)/(Shares!C$22/Efficiencies!C$22)</f>
        <v>2459.2915627839825</v>
      </c>
      <c r="D39" s="43">
        <v>0</v>
      </c>
      <c r="E39" s="43">
        <f>Calibration!E$13*StructuralVars!J39*(Shares!F39/(1/Efficiencies!E39))/(Shares!F$22/(1/Efficiencies!E$22))</f>
        <v>635.04495827796654</v>
      </c>
      <c r="F39" s="43">
        <f>Calibration!F$13*StructuralVars!$L39*(Shares!G39/Efficiencies!F39)/(Shares!G$22/Efficiencies!F$22)</f>
        <v>30.852015558295086</v>
      </c>
      <c r="G39" s="43">
        <f>Calibration!G$13*StructuralVars!$L39*(Shares!H39/Efficiencies!G39)/(Shares!H$22/Efficiencies!G$22)</f>
        <v>279.41245697660514</v>
      </c>
      <c r="H39" s="43">
        <v>0</v>
      </c>
      <c r="I39" s="43">
        <f>Calibration!I$13*StructuralVars!$L39*(Shares!J39/Efficiencies!I39)/(Shares!J$22/Efficiencies!I$22)</f>
        <v>59.652121591019934</v>
      </c>
      <c r="J39" s="43">
        <f>Calibration!J$13*(Shares!L39/Efficiencies!J39)/(Shares!L$22/Efficiencies!J$22)</f>
        <v>1782.2016051196988</v>
      </c>
      <c r="K39" s="43">
        <f>Calibration!K$13*(Shares!M39/(1/Efficiencies!K39))/(Shares!M$22/(1/Efficiencies!K$22))</f>
        <v>529.1932972303274</v>
      </c>
      <c r="L39" s="43">
        <f>Calibration!L$13*(Shares!N39/(1/Efficiencies!L39))/(Shares!N$22/(1/Efficiencies!L$22))</f>
        <v>358.69037577599988</v>
      </c>
      <c r="M39" s="43">
        <f>Calibration!M$13*(Shares!O39/(1/Efficiencies!M39))/(Shares!O$22/(1/Efficiencies!M$22))</f>
        <v>44.608261429742988</v>
      </c>
      <c r="N39" s="43">
        <f>Calibration!N$13*(Shares!P39/(1/Efficiencies!N39))/(Shares!P$22/(1/Efficiencies!N$22))</f>
        <v>178.01772729467825</v>
      </c>
      <c r="O39" s="43">
        <f>Calibration!O$13*(Shares!Q39/Efficiencies!O39)/(Shares!Q$22/Efficiencies!O$22)</f>
        <v>50.949644089718674</v>
      </c>
      <c r="P39" s="43">
        <f>Calibration!P$13*(Shares!R39/(1/Efficiencies!P39))/(Shares!R$22/(1/Efficiencies!P$22))</f>
        <v>49.979848394003341</v>
      </c>
      <c r="Q39" s="43">
        <f>Calibration!Q$13*(Shares!S39/Efficiencies!Q39)/(Shares!S$22/Efficiencies!Q$22)</f>
        <v>763.95709009653785</v>
      </c>
      <c r="R39" s="43">
        <f>Calibration!R$13*(Shares!T39/(1/Efficiencies!R39))/(Shares!T$22/(1/Efficiencies!R$22))</f>
        <v>304.24035899676329</v>
      </c>
      <c r="S39" s="43">
        <f>Calibration!S$13*StructuralVars!$J39*(Shares!U39/(1/Efficiencies!S39))/(Shares!U$22/(1/Efficiencies!S$22))</f>
        <v>60.198139863380959</v>
      </c>
      <c r="T39" s="43">
        <f>Calibration!T$13*(Shares!V39/(1/Efficiencies!T39))/(Shares!V$22/(1/Efficiencies!T$22))</f>
        <v>359.94715447652533</v>
      </c>
      <c r="U39" s="43">
        <f>Calibration!U$13*(Shares!W39/(1/Efficiencies!U39))/(Shares!W$22/(1/Efficiencies!U$22))</f>
        <v>1199.9101253289195</v>
      </c>
      <c r="V39" s="43">
        <v>0</v>
      </c>
      <c r="W39" s="43">
        <v>0</v>
      </c>
      <c r="X39" s="14"/>
      <c r="Y39" s="43">
        <f t="shared" si="8"/>
        <v>369.91659412592014</v>
      </c>
      <c r="Z39" s="43">
        <f t="shared" si="1"/>
        <v>2898.2303641362696</v>
      </c>
      <c r="AA39" s="43">
        <f t="shared" si="3"/>
        <v>1955.9835312997584</v>
      </c>
      <c r="AB39" s="43">
        <f t="shared" si="2"/>
        <v>581.31636450042106</v>
      </c>
      <c r="AC39" s="43">
        <f>Z39+AG39+AI39</f>
        <v>3589.7313061639998</v>
      </c>
      <c r="AD39" s="14"/>
      <c r="AE39" s="14"/>
      <c r="AF39" s="143">
        <v>829.02034370976025</v>
      </c>
      <c r="AG39" s="43">
        <f>AF39/StructuralVars!S39*1000</f>
        <v>1548.821642378954</v>
      </c>
      <c r="AH39" s="114">
        <v>-458.88841053576004</v>
      </c>
      <c r="AI39" s="43">
        <f>AH39/StructuralVars!S39*1000</f>
        <v>-857.32070035122331</v>
      </c>
    </row>
    <row r="40" spans="1:35" x14ac:dyDescent="0.2">
      <c r="A40" s="17">
        <f t="shared" si="7"/>
        <v>2033</v>
      </c>
      <c r="B40" s="43">
        <f>Calibration!B$13*StructuralVars!$J40*(Shares!B40/Efficiencies!B40)/(Shares!B$22/Efficiencies!B$22)</f>
        <v>1190.051213747327</v>
      </c>
      <c r="C40" s="43">
        <f>Calibration!C$13*StructuralVars!$K40*(Shares!C40/Efficiencies!C40)/(Shares!C$22/Efficiencies!C$22)</f>
        <v>2552.4057292962671</v>
      </c>
      <c r="D40" s="43">
        <v>0</v>
      </c>
      <c r="E40" s="43">
        <f>Calibration!E$13*StructuralVars!J40*(Shares!F40/(1/Efficiencies!E40))/(Shares!F$22/(1/Efficiencies!E$22))</f>
        <v>647.74968174281958</v>
      </c>
      <c r="F40" s="43">
        <f>Calibration!F$13*StructuralVars!$L40*(Shares!G40/Efficiencies!F40)/(Shares!G$22/Efficiencies!F$22)</f>
        <v>31.387311217319191</v>
      </c>
      <c r="G40" s="43">
        <f>Calibration!G$13*StructuralVars!$L40*(Shares!H40/Efficiencies!G40)/(Shares!H$22/Efficiencies!G$22)</f>
        <v>287.90614342765554</v>
      </c>
      <c r="H40" s="43">
        <v>0</v>
      </c>
      <c r="I40" s="43">
        <f>Calibration!I$13*StructuralVars!$L40*(Shares!J40/Efficiencies!I40)/(Shares!J$22/Efficiencies!I$22)</f>
        <v>60.060794218290418</v>
      </c>
      <c r="J40" s="43">
        <f>Calibration!J$13*(Shares!L40/Efficiencies!J40)/(Shares!L$22/Efficiencies!J$22)</f>
        <v>1796.7072773642917</v>
      </c>
      <c r="K40" s="43">
        <f>Calibration!K$13*(Shares!M40/(1/Efficiencies!K40))/(Shares!M$22/(1/Efficiencies!K$22))</f>
        <v>529.11166551566089</v>
      </c>
      <c r="L40" s="43">
        <f>Calibration!L$13*(Shares!N40/(1/Efficiencies!L40))/(Shares!N$22/(1/Efficiencies!L$22))</f>
        <v>355.55723699205203</v>
      </c>
      <c r="M40" s="43">
        <f>Calibration!M$13*(Shares!O40/(1/Efficiencies!M40))/(Shares!O$22/(1/Efficiencies!M$22))</f>
        <v>44.378017030204155</v>
      </c>
      <c r="N40" s="43">
        <f>Calibration!N$13*(Shares!P40/(1/Efficiencies!N40))/(Shares!P$22/(1/Efficiencies!N$22))</f>
        <v>176.46228317777866</v>
      </c>
      <c r="O40" s="43">
        <f>Calibration!O$13*(Shares!Q40/Efficiencies!O40)/(Shares!Q$22/Efficiencies!O$22)</f>
        <v>51.096532394937192</v>
      </c>
      <c r="P40" s="43">
        <f>Calibration!P$13*(Shares!R40/(1/Efficiencies!P40))/(Shares!R$22/(1/Efficiencies!P$22))</f>
        <v>50.218457168749367</v>
      </c>
      <c r="Q40" s="43">
        <f>Calibration!Q$13*(Shares!S40/Efficiencies!Q40)/(Shares!S$22/Efficiencies!Q$22)</f>
        <v>764.98361208170752</v>
      </c>
      <c r="R40" s="43">
        <f>Calibration!R$13*(Shares!T40/(1/Efficiencies!R40))/(Shares!T$22/(1/Efficiencies!R$22))</f>
        <v>295.6247151554229</v>
      </c>
      <c r="S40" s="43">
        <f>Calibration!S$13*StructuralVars!$J40*(Shares!U40/(1/Efficiencies!S40))/(Shares!U$22/(1/Efficiencies!S$22))</f>
        <v>59.183970052451492</v>
      </c>
      <c r="T40" s="43">
        <f>Calibration!T$13*(Shares!V40/(1/Efficiencies!T40))/(Shares!V$22/(1/Efficiencies!T$22))</f>
        <v>355.74556898338363</v>
      </c>
      <c r="U40" s="43">
        <f>Calibration!U$13*(Shares!W40/(1/Efficiencies!U40))/(Shares!W$22/(1/Efficiencies!U$22))</f>
        <v>1202.1594230220458</v>
      </c>
      <c r="V40" s="43">
        <v>0</v>
      </c>
      <c r="W40" s="43">
        <v>0</v>
      </c>
      <c r="X40" s="14"/>
      <c r="Y40" s="43">
        <f t="shared" si="8"/>
        <v>379.35424886326513</v>
      </c>
      <c r="Z40" s="43">
        <f t="shared" si="1"/>
        <v>2893.1944053385237</v>
      </c>
      <c r="AA40" s="43">
        <f t="shared" si="3"/>
        <v>1896.9848655425981</v>
      </c>
      <c r="AB40" s="43">
        <f t="shared" si="2"/>
        <v>576.39753720003478</v>
      </c>
      <c r="AC40" s="43">
        <f t="shared" ref="AC40" si="9">Z40+AG40+AI40</f>
        <v>3780.1133095310061</v>
      </c>
      <c r="AD40" s="14"/>
      <c r="AE40" s="14"/>
      <c r="AF40" s="143">
        <v>1008.532038362546</v>
      </c>
      <c r="AG40" s="43">
        <f>AF40/StructuralVars!S40*1000</f>
        <v>1874.048995754443</v>
      </c>
      <c r="AH40" s="114">
        <v>-531.23068053576003</v>
      </c>
      <c r="AI40" s="43">
        <f>AH40/StructuralVars!S40*1000</f>
        <v>-987.13009156196028</v>
      </c>
    </row>
    <row r="41" spans="1:35" x14ac:dyDescent="0.2">
      <c r="A41" s="17"/>
      <c r="B41" s="43"/>
      <c r="C41" s="43"/>
      <c r="D41" s="43"/>
      <c r="E41" s="43"/>
      <c r="F41" s="43"/>
      <c r="G41" s="43"/>
      <c r="H41" s="43"/>
      <c r="I41" s="43"/>
      <c r="J41" s="43"/>
      <c r="K41" s="43"/>
      <c r="T41" s="43"/>
      <c r="U41" s="43"/>
      <c r="V41" s="43"/>
      <c r="W41" s="43"/>
      <c r="X41" s="14"/>
      <c r="Y41" s="14"/>
      <c r="Z41" s="14"/>
      <c r="AA41" s="14"/>
      <c r="AB41" s="14"/>
      <c r="AC41" s="14"/>
    </row>
    <row r="42" spans="1:35" x14ac:dyDescent="0.2">
      <c r="B42" s="43"/>
      <c r="D42" s="43"/>
      <c r="L42" s="43"/>
      <c r="M42" s="43"/>
      <c r="N42" s="43"/>
      <c r="O42" s="43"/>
      <c r="P42" s="43"/>
      <c r="Q42" s="43"/>
      <c r="R42" s="43"/>
      <c r="S42" s="43"/>
    </row>
    <row r="43" spans="1:35" x14ac:dyDescent="0.2">
      <c r="B43" s="43"/>
      <c r="D43" s="43"/>
      <c r="M43" s="108"/>
      <c r="N43" s="108"/>
      <c r="O43" s="108"/>
      <c r="P43" s="108"/>
      <c r="Q43" s="108"/>
      <c r="R43" s="108"/>
      <c r="S43" s="108"/>
    </row>
    <row r="44" spans="1:35" x14ac:dyDescent="0.2">
      <c r="B44" s="43"/>
      <c r="D44" s="43"/>
      <c r="L44" s="111"/>
    </row>
    <row r="45" spans="1:35" x14ac:dyDescent="0.2">
      <c r="B45" s="43"/>
      <c r="D45" s="43"/>
      <c r="L45" s="111"/>
    </row>
    <row r="46" spans="1:35" x14ac:dyDescent="0.2">
      <c r="B46" s="43"/>
      <c r="D46" s="43"/>
      <c r="L46" s="111"/>
    </row>
    <row r="47" spans="1:35" x14ac:dyDescent="0.2">
      <c r="B47" s="43"/>
      <c r="D47" s="43"/>
      <c r="L47" s="111"/>
    </row>
    <row r="48" spans="1:35" x14ac:dyDescent="0.2">
      <c r="B48" s="43"/>
      <c r="D48" s="43"/>
      <c r="L48" s="111"/>
    </row>
    <row r="49" spans="2:12" x14ac:dyDescent="0.2">
      <c r="B49" s="43"/>
      <c r="D49" s="43"/>
      <c r="L49" s="111"/>
    </row>
    <row r="50" spans="2:12" x14ac:dyDescent="0.2">
      <c r="B50" s="43"/>
      <c r="C50" s="43"/>
      <c r="D50" s="43"/>
      <c r="L50" s="111"/>
    </row>
    <row r="51" spans="2:12" x14ac:dyDescent="0.2">
      <c r="B51" s="43"/>
      <c r="C51" s="43"/>
      <c r="D51" s="43"/>
      <c r="L51" s="111"/>
    </row>
    <row r="52" spans="2:12" x14ac:dyDescent="0.2">
      <c r="B52" s="43"/>
      <c r="C52" s="43"/>
      <c r="D52" s="43"/>
      <c r="L52" s="111"/>
    </row>
    <row r="53" spans="2:12" x14ac:dyDescent="0.2">
      <c r="B53" s="43"/>
      <c r="C53" s="43"/>
      <c r="D53" s="43"/>
      <c r="L53" s="111"/>
    </row>
    <row r="54" spans="2:12" x14ac:dyDescent="0.2">
      <c r="B54" s="43"/>
      <c r="C54" s="43"/>
      <c r="D54" s="43"/>
      <c r="L54" s="111"/>
    </row>
    <row r="55" spans="2:12" x14ac:dyDescent="0.2">
      <c r="B55" s="43"/>
      <c r="C55" s="43"/>
      <c r="D55" s="43"/>
      <c r="L55" s="111"/>
    </row>
    <row r="56" spans="2:12" x14ac:dyDescent="0.2">
      <c r="B56" s="43"/>
      <c r="C56" s="43"/>
      <c r="D56" s="43"/>
      <c r="L56" s="111"/>
    </row>
    <row r="57" spans="2:12" x14ac:dyDescent="0.2">
      <c r="B57" s="43"/>
      <c r="C57" s="43"/>
      <c r="D57" s="43"/>
      <c r="L57" s="111"/>
    </row>
    <row r="58" spans="2:12" x14ac:dyDescent="0.2">
      <c r="B58" s="43"/>
      <c r="C58" s="43"/>
      <c r="D58" s="43"/>
      <c r="L58" s="111"/>
    </row>
    <row r="59" spans="2:12" x14ac:dyDescent="0.2">
      <c r="B59" s="43"/>
      <c r="C59" s="43"/>
      <c r="D59" s="43"/>
      <c r="L59" s="111"/>
    </row>
    <row r="60" spans="2:12" x14ac:dyDescent="0.2">
      <c r="L60" s="111"/>
    </row>
    <row r="61" spans="2:12" x14ac:dyDescent="0.2">
      <c r="L61" s="111"/>
    </row>
    <row r="62" spans="2:12" x14ac:dyDescent="0.2">
      <c r="L62" s="111"/>
    </row>
    <row r="63" spans="2:12" x14ac:dyDescent="0.2">
      <c r="L63" s="111"/>
    </row>
    <row r="64" spans="2:12" x14ac:dyDescent="0.2">
      <c r="L64" s="111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T40"/>
  <sheetViews>
    <sheetView zoomScale="85" zoomScaleNormal="85" workbookViewId="0">
      <pane xSplit="1" ySplit="1" topLeftCell="T5" activePane="bottomRight" state="frozen"/>
      <selection pane="topRight" activeCell="B1" sqref="B1"/>
      <selection pane="bottomLeft" activeCell="A2" sqref="A2"/>
      <selection pane="bottomRight" activeCell="AH24" sqref="AH24"/>
    </sheetView>
  </sheetViews>
  <sheetFormatPr defaultRowHeight="12.75" x14ac:dyDescent="0.2"/>
  <cols>
    <col min="1" max="1" width="5.140625" style="99" bestFit="1" customWidth="1"/>
    <col min="2" max="2" width="8.28515625" style="146" customWidth="1"/>
    <col min="3" max="3" width="20.5703125" style="146" bestFit="1" customWidth="1"/>
    <col min="4" max="4" width="7.7109375" style="146" customWidth="1"/>
    <col min="5" max="5" width="11.5703125" style="146" customWidth="1"/>
    <col min="6" max="6" width="12.85546875" style="146" customWidth="1"/>
    <col min="7" max="7" width="8.28515625" style="146" customWidth="1"/>
    <col min="8" max="8" width="7.7109375" style="146" bestFit="1" customWidth="1"/>
    <col min="9" max="9" width="7.7109375" style="146" customWidth="1"/>
    <col min="10" max="10" width="8.5703125" style="146" customWidth="1"/>
    <col min="11" max="11" width="8.140625" style="146" bestFit="1" customWidth="1"/>
    <col min="12" max="12" width="8.85546875" style="146" customWidth="1"/>
    <col min="13" max="13" width="10.140625" style="146" customWidth="1"/>
    <col min="14" max="14" width="9.85546875" style="146" customWidth="1"/>
    <col min="15" max="15" width="7.28515625" style="146" bestFit="1" customWidth="1"/>
    <col min="16" max="20" width="8.85546875" style="146" customWidth="1"/>
    <col min="21" max="21" width="9.140625" style="146" customWidth="1"/>
    <col min="22" max="22" width="9.5703125" style="146" customWidth="1"/>
    <col min="23" max="24" width="8.5703125" style="146" customWidth="1"/>
    <col min="25" max="26" width="8.140625" style="146" customWidth="1"/>
    <col min="27" max="46" width="9.140625" style="152"/>
    <col min="47" max="16384" width="9.140625" style="146"/>
  </cols>
  <sheetData>
    <row r="1" spans="1:46" s="99" customFormat="1" x14ac:dyDescent="0.2">
      <c r="A1" s="12" t="s">
        <v>15</v>
      </c>
      <c r="B1" s="3" t="s">
        <v>0</v>
      </c>
      <c r="C1" s="3" t="s">
        <v>1</v>
      </c>
      <c r="D1" s="3" t="s">
        <v>124</v>
      </c>
      <c r="E1" s="3" t="s">
        <v>145</v>
      </c>
      <c r="F1" s="3" t="s">
        <v>117</v>
      </c>
      <c r="G1" s="3" t="s">
        <v>2</v>
      </c>
      <c r="H1" s="3" t="s">
        <v>3</v>
      </c>
      <c r="I1" s="3" t="s">
        <v>125</v>
      </c>
      <c r="J1" s="3" t="s">
        <v>4</v>
      </c>
      <c r="K1" s="3" t="s">
        <v>5</v>
      </c>
      <c r="L1" s="3" t="s">
        <v>146</v>
      </c>
      <c r="M1" s="3" t="s">
        <v>6</v>
      </c>
      <c r="N1" s="3" t="s">
        <v>7</v>
      </c>
      <c r="O1" s="3" t="s">
        <v>8</v>
      </c>
      <c r="P1" s="3" t="s">
        <v>9</v>
      </c>
      <c r="Q1" s="3" t="s">
        <v>10</v>
      </c>
      <c r="R1" s="3" t="s">
        <v>11</v>
      </c>
      <c r="S1" s="3" t="s">
        <v>12</v>
      </c>
      <c r="T1" s="3" t="s">
        <v>82</v>
      </c>
      <c r="U1" s="3" t="s">
        <v>126</v>
      </c>
      <c r="V1" s="3" t="s">
        <v>13</v>
      </c>
      <c r="W1" s="3" t="s">
        <v>14</v>
      </c>
      <c r="X1" s="3"/>
      <c r="Y1" s="3"/>
      <c r="Z1" s="3"/>
      <c r="AA1" s="152" t="s">
        <v>0</v>
      </c>
      <c r="AB1" s="152" t="s">
        <v>1</v>
      </c>
      <c r="AC1" s="152" t="s">
        <v>124</v>
      </c>
      <c r="AD1" s="152" t="s">
        <v>117</v>
      </c>
      <c r="AE1" s="152" t="s">
        <v>2</v>
      </c>
      <c r="AF1" s="152" t="s">
        <v>3</v>
      </c>
      <c r="AG1" s="152" t="s">
        <v>125</v>
      </c>
      <c r="AH1" s="152" t="s">
        <v>4</v>
      </c>
      <c r="AI1" s="152" t="s">
        <v>5</v>
      </c>
      <c r="AJ1" s="152" t="s">
        <v>6</v>
      </c>
      <c r="AK1" s="152" t="s">
        <v>7</v>
      </c>
      <c r="AL1" s="152" t="s">
        <v>8</v>
      </c>
      <c r="AM1" s="152" t="s">
        <v>9</v>
      </c>
      <c r="AN1" s="152" t="s">
        <v>10</v>
      </c>
      <c r="AO1" s="152" t="s">
        <v>11</v>
      </c>
      <c r="AP1" s="152" t="s">
        <v>12</v>
      </c>
      <c r="AQ1" s="152" t="s">
        <v>82</v>
      </c>
      <c r="AR1" s="152" t="s">
        <v>126</v>
      </c>
      <c r="AS1" s="152" t="s">
        <v>13</v>
      </c>
      <c r="AT1" s="152" t="s">
        <v>14</v>
      </c>
    </row>
    <row r="2" spans="1:46" x14ac:dyDescent="0.2">
      <c r="A2" s="16">
        <v>1995</v>
      </c>
      <c r="B2" s="147">
        <f>NRCanDetail!T40</f>
        <v>0.24447109212706858</v>
      </c>
      <c r="C2" s="147">
        <f>NRCanDetail!U40</f>
        <v>2.6976402212730202E-2</v>
      </c>
      <c r="D2" s="147">
        <v>0</v>
      </c>
      <c r="E2" s="147">
        <f>B2+C2+D2</f>
        <v>0.27144749433979876</v>
      </c>
      <c r="F2" s="147">
        <f t="shared" ref="F2:F13" si="0">F3*(AD2/AD3)</f>
        <v>0.20692090035512298</v>
      </c>
      <c r="G2" s="147">
        <f>G3*(G3/G4)</f>
        <v>2.2237109251241463E-2</v>
      </c>
      <c r="H2" s="147">
        <f t="shared" ref="H2:H19" si="1">C2</f>
        <v>2.6976402212730202E-2</v>
      </c>
      <c r="I2" s="147">
        <f t="shared" ref="I2:I19" si="2">D2</f>
        <v>0</v>
      </c>
      <c r="J2" s="147">
        <f>NRCanDetail!R40</f>
        <v>2.2707910277058097E-2</v>
      </c>
      <c r="K2" s="147">
        <f>NRCanDetail!V40</f>
        <v>0.55100492984452032</v>
      </c>
      <c r="L2" s="147">
        <f>K2</f>
        <v>0.55100492984452032</v>
      </c>
      <c r="M2" s="147">
        <f>NRCanDetail!AB40</f>
        <v>0.91258490301799589</v>
      </c>
      <c r="N2" s="147">
        <v>1</v>
      </c>
      <c r="O2" s="147">
        <f>NRCanDetail!W40-Shares!N2</f>
        <v>9.6004598184067369E-2</v>
      </c>
      <c r="P2" s="147">
        <f>NRCanDetail!X40</f>
        <v>0.63550930140279627</v>
      </c>
      <c r="Q2" s="147">
        <f>NRCanDetail!Y40</f>
        <v>0.33656023154307585</v>
      </c>
      <c r="R2" s="147">
        <f>NRCanDetail!Z40</f>
        <v>0.76543425997245751</v>
      </c>
      <c r="S2" s="147">
        <f>NRCanDetail!AA40</f>
        <v>0.7352338771794692</v>
      </c>
      <c r="T2" s="147">
        <v>1</v>
      </c>
      <c r="U2" s="147">
        <f t="shared" ref="U2:U25" si="3">U3*AR2/AR3</f>
        <v>0.29461982376840967</v>
      </c>
      <c r="V2" s="147">
        <v>1</v>
      </c>
      <c r="W2" s="147">
        <v>1</v>
      </c>
      <c r="X2" s="147"/>
      <c r="Y2" s="58" t="s">
        <v>63</v>
      </c>
      <c r="Z2" s="149"/>
      <c r="AA2" s="153">
        <v>8.3675887320882103E-2</v>
      </c>
      <c r="AB2" s="153">
        <v>0</v>
      </c>
      <c r="AC2" s="153">
        <v>1.8964907069708255E-5</v>
      </c>
      <c r="AD2" s="153">
        <v>0.21050944381549594</v>
      </c>
      <c r="AE2" s="153">
        <v>0.10184883047067313</v>
      </c>
      <c r="AF2" s="153">
        <v>0</v>
      </c>
      <c r="AG2" s="153">
        <v>1.8964907069708255E-5</v>
      </c>
      <c r="AH2" s="153">
        <v>1.000581995280857</v>
      </c>
      <c r="AI2" s="153">
        <v>0.26779630617455175</v>
      </c>
      <c r="AJ2" s="153">
        <v>0.70273286345361774</v>
      </c>
      <c r="AK2" s="153">
        <v>1</v>
      </c>
      <c r="AL2" s="153">
        <v>0.33348437313410784</v>
      </c>
      <c r="AM2" s="153">
        <v>0.29391814982996861</v>
      </c>
      <c r="AN2" s="153">
        <v>0.48670151877971918</v>
      </c>
      <c r="AO2" s="153">
        <v>0.71432489058416604</v>
      </c>
      <c r="AP2" s="153">
        <v>0.51651389273783466</v>
      </c>
      <c r="AQ2" s="153">
        <v>1</v>
      </c>
      <c r="AR2" s="153">
        <v>0.87346920087193358</v>
      </c>
      <c r="AS2" s="153">
        <v>1</v>
      </c>
      <c r="AT2" s="153">
        <v>1</v>
      </c>
    </row>
    <row r="3" spans="1:46" x14ac:dyDescent="0.2">
      <c r="A3" s="16">
        <v>1996</v>
      </c>
      <c r="B3" s="147">
        <f>NRCanDetail!T41</f>
        <v>0.24365007411244946</v>
      </c>
      <c r="C3" s="147">
        <f>NRCanDetail!U41</f>
        <v>2.6726532256903971E-2</v>
      </c>
      <c r="D3" s="147">
        <v>0</v>
      </c>
      <c r="E3" s="147">
        <f t="shared" ref="E3:E40" si="4">B3+C3+D3</f>
        <v>0.27037660636935346</v>
      </c>
      <c r="F3" s="147">
        <f t="shared" si="0"/>
        <v>0.20909238049451431</v>
      </c>
      <c r="G3" s="147">
        <v>2.2400667731583418E-2</v>
      </c>
      <c r="H3" s="147">
        <f t="shared" si="1"/>
        <v>2.6726532256903971E-2</v>
      </c>
      <c r="I3" s="147">
        <f t="shared" si="2"/>
        <v>0</v>
      </c>
      <c r="J3" s="147">
        <f>NRCanDetail!R41</f>
        <v>1.9603102649340183E-2</v>
      </c>
      <c r="K3" s="147">
        <f>NRCanDetail!V41</f>
        <v>0.55476081732076254</v>
      </c>
      <c r="L3" s="147">
        <f t="shared" ref="L3:L15" si="5">K3</f>
        <v>0.55476081732076254</v>
      </c>
      <c r="M3" s="147">
        <f>M2+($M$26-$M$2)/24</f>
        <v>0.91164386539224607</v>
      </c>
      <c r="N3" s="147">
        <f t="shared" ref="N3:N11" si="6">N2+((N$12-N$2)/10)</f>
        <v>1</v>
      </c>
      <c r="O3" s="147">
        <f t="shared" ref="O3:O25" si="7">O4*(AL3/AL4)</f>
        <v>0.12906663873350077</v>
      </c>
      <c r="P3" s="147">
        <f t="shared" ref="P3:P25" si="8">P4*AM3/AM4</f>
        <v>0.60371683941912879</v>
      </c>
      <c r="Q3" s="147">
        <f>Q2+($Q$16-$Q$2)/14</f>
        <v>0.35605246489650472</v>
      </c>
      <c r="R3" s="147">
        <f>R2+($R$16-$R$2)/14</f>
        <v>0.77303387751309105</v>
      </c>
      <c r="S3" s="147">
        <f t="shared" ref="S3:S25" si="9">S4*AP3/AP4</f>
        <v>0.75748528570649154</v>
      </c>
      <c r="T3" s="147">
        <v>1</v>
      </c>
      <c r="U3" s="147">
        <f t="shared" si="3"/>
        <v>0.29429462739780193</v>
      </c>
      <c r="V3" s="147">
        <v>1</v>
      </c>
      <c r="W3" s="147">
        <v>1</v>
      </c>
      <c r="X3" s="147"/>
      <c r="Y3" s="58" t="s">
        <v>147</v>
      </c>
      <c r="Z3" s="149"/>
      <c r="AA3" s="153">
        <v>8.3086620508763226E-2</v>
      </c>
      <c r="AB3" s="153">
        <v>0</v>
      </c>
      <c r="AC3" s="153">
        <v>2.0229234207688805E-5</v>
      </c>
      <c r="AD3" s="153">
        <v>0.21271858303543531</v>
      </c>
      <c r="AE3" s="153">
        <v>0.1060608938150053</v>
      </c>
      <c r="AF3" s="153">
        <v>0</v>
      </c>
      <c r="AG3" s="153">
        <v>2.0229234207688805E-5</v>
      </c>
      <c r="AH3" s="153">
        <v>0.99883115633626829</v>
      </c>
      <c r="AI3" s="153">
        <v>0.26686228816597085</v>
      </c>
      <c r="AJ3" s="153">
        <v>0.70416701215454325</v>
      </c>
      <c r="AK3" s="153">
        <v>1</v>
      </c>
      <c r="AL3" s="153">
        <v>0.33313188276981121</v>
      </c>
      <c r="AM3" s="153">
        <v>0.29340946213514429</v>
      </c>
      <c r="AN3" s="153">
        <v>0.49407578421577547</v>
      </c>
      <c r="AO3" s="153">
        <v>0.71575640339094782</v>
      </c>
      <c r="AP3" s="153">
        <v>0.52176439995964208</v>
      </c>
      <c r="AQ3" s="153">
        <v>1</v>
      </c>
      <c r="AR3" s="153">
        <v>0.87250508036460306</v>
      </c>
      <c r="AS3" s="153">
        <v>1</v>
      </c>
      <c r="AT3" s="153">
        <v>1</v>
      </c>
    </row>
    <row r="4" spans="1:46" x14ac:dyDescent="0.2">
      <c r="A4" s="16">
        <v>1997</v>
      </c>
      <c r="B4" s="147">
        <f>NRCanDetail!T42</f>
        <v>0.23999885192732698</v>
      </c>
      <c r="C4" s="147">
        <f>NRCanDetail!U42</f>
        <v>2.6107172584024566E-2</v>
      </c>
      <c r="D4" s="147">
        <v>0</v>
      </c>
      <c r="E4" s="147">
        <f t="shared" si="4"/>
        <v>0.26610602451135157</v>
      </c>
      <c r="F4" s="147">
        <f t="shared" si="0"/>
        <v>0.21126386063390568</v>
      </c>
      <c r="G4" s="147">
        <f>G3+((G$16-G$3)/13)</f>
        <v>2.2565429217954146E-2</v>
      </c>
      <c r="H4" s="147">
        <f t="shared" si="1"/>
        <v>2.6107172584024566E-2</v>
      </c>
      <c r="I4" s="147">
        <f t="shared" si="2"/>
        <v>0</v>
      </c>
      <c r="J4" s="147">
        <f>NRCanDetail!R42</f>
        <v>3.3317068970465831E-2</v>
      </c>
      <c r="K4" s="147">
        <f>NRCanDetail!V42</f>
        <v>0.54825443642613547</v>
      </c>
      <c r="L4" s="147">
        <f t="shared" si="5"/>
        <v>0.54825443642613547</v>
      </c>
      <c r="M4" s="147">
        <f t="shared" ref="M4:M25" si="10">M3+($M$26-$M$2)/24</f>
        <v>0.91070282776649625</v>
      </c>
      <c r="N4" s="147">
        <f t="shared" si="6"/>
        <v>1</v>
      </c>
      <c r="O4" s="147">
        <f t="shared" si="7"/>
        <v>0.12893007195962297</v>
      </c>
      <c r="P4" s="147">
        <f t="shared" si="8"/>
        <v>0.60267016790030337</v>
      </c>
      <c r="Q4" s="147">
        <f t="shared" ref="Q4:Q15" si="11">Q3+($Q$16-$Q$2)/14</f>
        <v>0.37554469824993358</v>
      </c>
      <c r="R4" s="147">
        <f t="shared" ref="R4:R14" si="12">R3+($R$16-$R$2)/14</f>
        <v>0.78063349505372459</v>
      </c>
      <c r="S4" s="147">
        <f t="shared" si="9"/>
        <v>0.76510784861672976</v>
      </c>
      <c r="T4" s="147">
        <v>1</v>
      </c>
      <c r="U4" s="147">
        <f t="shared" si="3"/>
        <v>0.29396943102719419</v>
      </c>
      <c r="V4" s="147">
        <v>1</v>
      </c>
      <c r="W4" s="147">
        <v>1</v>
      </c>
      <c r="X4" s="147"/>
      <c r="Y4" s="148"/>
      <c r="Z4" s="148"/>
      <c r="AA4" s="153">
        <v>8.2497353696644363E-2</v>
      </c>
      <c r="AB4" s="153">
        <v>0</v>
      </c>
      <c r="AC4" s="153">
        <v>2.1493561345669359E-5</v>
      </c>
      <c r="AD4" s="153">
        <v>0.21492772225537468</v>
      </c>
      <c r="AE4" s="153">
        <v>0.11027295715933752</v>
      </c>
      <c r="AF4" s="153">
        <v>0</v>
      </c>
      <c r="AG4" s="153">
        <v>2.1493561345669359E-5</v>
      </c>
      <c r="AH4" s="153">
        <v>0.99708031739167946</v>
      </c>
      <c r="AI4" s="153">
        <v>0.26593152781860574</v>
      </c>
      <c r="AJ4" s="153">
        <v>0.69898958137607137</v>
      </c>
      <c r="AK4" s="153">
        <v>1</v>
      </c>
      <c r="AL4" s="153">
        <v>0.33277939240551463</v>
      </c>
      <c r="AM4" s="153">
        <v>0.29290077444031998</v>
      </c>
      <c r="AN4" s="153">
        <v>0.50145004965183182</v>
      </c>
      <c r="AO4" s="153">
        <v>0.71719078496086952</v>
      </c>
      <c r="AP4" s="153">
        <v>0.52701490718144983</v>
      </c>
      <c r="AQ4" s="153">
        <v>1</v>
      </c>
      <c r="AR4" s="153">
        <v>0.87154095985727265</v>
      </c>
      <c r="AS4" s="153">
        <v>1</v>
      </c>
      <c r="AT4" s="153">
        <v>1</v>
      </c>
    </row>
    <row r="5" spans="1:46" x14ac:dyDescent="0.2">
      <c r="A5" s="16">
        <v>1998</v>
      </c>
      <c r="B5" s="147">
        <f>NRCanDetail!T43</f>
        <v>0.23901225441414803</v>
      </c>
      <c r="C5" s="147">
        <f>NRCanDetail!U43</f>
        <v>2.9419123709874612E-2</v>
      </c>
      <c r="D5" s="147">
        <v>0</v>
      </c>
      <c r="E5" s="147">
        <f t="shared" si="4"/>
        <v>0.26843137812402262</v>
      </c>
      <c r="F5" s="147">
        <f t="shared" si="0"/>
        <v>0.21343534077329701</v>
      </c>
      <c r="G5" s="147">
        <f t="shared" ref="G5:G10" si="13">G4+((G$16-G$3)/13)</f>
        <v>2.2730190704324874E-2</v>
      </c>
      <c r="H5" s="147">
        <f t="shared" si="1"/>
        <v>2.9419123709874612E-2</v>
      </c>
      <c r="I5" s="147">
        <f t="shared" si="2"/>
        <v>0</v>
      </c>
      <c r="J5" s="147">
        <f>NRCanDetail!R43</f>
        <v>4.6643541554121301E-2</v>
      </c>
      <c r="K5" s="147">
        <f>NRCanDetail!V43</f>
        <v>0.5482005383073939</v>
      </c>
      <c r="L5" s="147">
        <f t="shared" si="5"/>
        <v>0.5482005383073939</v>
      </c>
      <c r="M5" s="147">
        <f t="shared" si="10"/>
        <v>0.90976179014074643</v>
      </c>
      <c r="N5" s="147">
        <f t="shared" si="6"/>
        <v>1</v>
      </c>
      <c r="O5" s="147">
        <f t="shared" si="7"/>
        <v>0.12879350518574517</v>
      </c>
      <c r="P5" s="147">
        <f t="shared" si="8"/>
        <v>0.60162349638147805</v>
      </c>
      <c r="Q5" s="147">
        <f t="shared" si="11"/>
        <v>0.39503693160336245</v>
      </c>
      <c r="R5" s="147">
        <f t="shared" si="12"/>
        <v>0.78823311259435813</v>
      </c>
      <c r="S5" s="147">
        <f t="shared" si="9"/>
        <v>0.77184709916947125</v>
      </c>
      <c r="T5" s="147">
        <v>1</v>
      </c>
      <c r="U5" s="147">
        <f t="shared" si="3"/>
        <v>0.29364423465658646</v>
      </c>
      <c r="V5" s="147">
        <v>1</v>
      </c>
      <c r="W5" s="147">
        <v>1</v>
      </c>
      <c r="X5" s="147"/>
      <c r="Y5" s="148"/>
      <c r="Z5" s="148"/>
      <c r="AA5" s="153">
        <v>8.1328488701252574E-2</v>
      </c>
      <c r="AB5" s="153">
        <v>0</v>
      </c>
      <c r="AC5" s="153">
        <v>2.2757888483649909E-5</v>
      </c>
      <c r="AD5" s="153">
        <v>0.21713686147531405</v>
      </c>
      <c r="AE5" s="153">
        <v>0.122536909685499</v>
      </c>
      <c r="AF5" s="153">
        <v>0</v>
      </c>
      <c r="AG5" s="153">
        <v>2.2757888483649909E-5</v>
      </c>
      <c r="AH5" s="153">
        <v>0.99532947844709085</v>
      </c>
      <c r="AI5" s="153">
        <v>0.26418325259589798</v>
      </c>
      <c r="AJ5" s="153">
        <v>0.69952772485283654</v>
      </c>
      <c r="AK5" s="153">
        <v>1</v>
      </c>
      <c r="AL5" s="153">
        <v>0.332426902041218</v>
      </c>
      <c r="AM5" s="153">
        <v>0.29239208674549572</v>
      </c>
      <c r="AN5" s="153">
        <v>0.50369379338661968</v>
      </c>
      <c r="AO5" s="153">
        <v>0.71874893036509191</v>
      </c>
      <c r="AP5" s="153">
        <v>0.5316569788984592</v>
      </c>
      <c r="AQ5" s="153">
        <v>1</v>
      </c>
      <c r="AR5" s="153">
        <v>0.87057683934994212</v>
      </c>
      <c r="AS5" s="153">
        <v>1</v>
      </c>
      <c r="AT5" s="153">
        <v>1</v>
      </c>
    </row>
    <row r="6" spans="1:46" x14ac:dyDescent="0.2">
      <c r="A6" s="16">
        <v>1999</v>
      </c>
      <c r="B6" s="147">
        <f>NRCanDetail!T44</f>
        <v>0.23973303358156525</v>
      </c>
      <c r="C6" s="147">
        <f>NRCanDetail!U44</f>
        <v>3.088379935366025E-2</v>
      </c>
      <c r="D6" s="147">
        <v>0</v>
      </c>
      <c r="E6" s="147">
        <f t="shared" si="4"/>
        <v>0.27061683293522548</v>
      </c>
      <c r="F6" s="147">
        <f t="shared" si="0"/>
        <v>0.21560682091268835</v>
      </c>
      <c r="G6" s="147">
        <f t="shared" si="13"/>
        <v>2.2894952190695601E-2</v>
      </c>
      <c r="H6" s="147">
        <f t="shared" si="1"/>
        <v>3.088379935366025E-2</v>
      </c>
      <c r="I6" s="147">
        <f t="shared" si="2"/>
        <v>0</v>
      </c>
      <c r="J6" s="147">
        <f>NRCanDetail!R44</f>
        <v>5.9584094421806934E-2</v>
      </c>
      <c r="K6" s="147">
        <f>NRCanDetail!V44</f>
        <v>0.54243753170894971</v>
      </c>
      <c r="L6" s="147">
        <f t="shared" si="5"/>
        <v>0.54243753170894971</v>
      </c>
      <c r="M6" s="147">
        <f t="shared" si="10"/>
        <v>0.90882075251499661</v>
      </c>
      <c r="N6" s="147">
        <f t="shared" si="6"/>
        <v>1</v>
      </c>
      <c r="O6" s="147">
        <f t="shared" si="7"/>
        <v>0.12865693841186737</v>
      </c>
      <c r="P6" s="147">
        <f t="shared" si="8"/>
        <v>0.60057682486265274</v>
      </c>
      <c r="Q6" s="147">
        <f t="shared" si="11"/>
        <v>0.41452916495679132</v>
      </c>
      <c r="R6" s="147">
        <f t="shared" si="12"/>
        <v>0.79583273013499167</v>
      </c>
      <c r="S6" s="147">
        <f t="shared" si="9"/>
        <v>0.78404353976111441</v>
      </c>
      <c r="T6" s="147">
        <v>1</v>
      </c>
      <c r="U6" s="147">
        <f t="shared" si="3"/>
        <v>0.29331903828597866</v>
      </c>
      <c r="V6" s="147">
        <v>1</v>
      </c>
      <c r="W6" s="147">
        <v>1</v>
      </c>
      <c r="X6" s="147"/>
      <c r="Y6" s="148"/>
      <c r="Z6" s="148"/>
      <c r="AA6" s="153">
        <v>8.046902006213362E-2</v>
      </c>
      <c r="AB6" s="153">
        <v>0</v>
      </c>
      <c r="AC6" s="153">
        <v>2.4022215621630459E-5</v>
      </c>
      <c r="AD6" s="153">
        <v>0.21934600069525342</v>
      </c>
      <c r="AE6" s="153">
        <v>0.1348539105731355</v>
      </c>
      <c r="AF6" s="153">
        <v>0</v>
      </c>
      <c r="AG6" s="153">
        <v>2.4022215621630459E-5</v>
      </c>
      <c r="AH6" s="153">
        <v>0.99357863950250225</v>
      </c>
      <c r="AI6" s="153">
        <v>0.26316579176823268</v>
      </c>
      <c r="AJ6" s="153">
        <v>0.70022916331363427</v>
      </c>
      <c r="AK6" s="153">
        <v>1</v>
      </c>
      <c r="AL6" s="153">
        <v>0.33207441167692137</v>
      </c>
      <c r="AM6" s="153">
        <v>0.29188339905067145</v>
      </c>
      <c r="AN6" s="153">
        <v>0.50583232355010177</v>
      </c>
      <c r="AO6" s="153">
        <v>0.72028571096450844</v>
      </c>
      <c r="AP6" s="153">
        <v>0.5400580246045904</v>
      </c>
      <c r="AQ6" s="153">
        <v>1</v>
      </c>
      <c r="AR6" s="153">
        <v>0.8696127188426116</v>
      </c>
      <c r="AS6" s="153">
        <v>1</v>
      </c>
      <c r="AT6" s="153">
        <v>1</v>
      </c>
    </row>
    <row r="7" spans="1:46" x14ac:dyDescent="0.2">
      <c r="A7" s="16">
        <v>2000</v>
      </c>
      <c r="B7" s="147">
        <f>NRCanDetail!T45</f>
        <v>0.24087128272178482</v>
      </c>
      <c r="C7" s="147">
        <f>NRCanDetail!U45</f>
        <v>3.2147328010682388E-2</v>
      </c>
      <c r="D7" s="147">
        <v>0</v>
      </c>
      <c r="E7" s="147">
        <f t="shared" si="4"/>
        <v>0.27301861073246719</v>
      </c>
      <c r="F7" s="147">
        <f t="shared" si="0"/>
        <v>0.21777830105207968</v>
      </c>
      <c r="G7" s="147">
        <f t="shared" si="13"/>
        <v>2.3059713677066329E-2</v>
      </c>
      <c r="H7" s="147">
        <f t="shared" si="1"/>
        <v>3.2147328010682388E-2</v>
      </c>
      <c r="I7" s="147">
        <f t="shared" si="2"/>
        <v>0</v>
      </c>
      <c r="J7" s="147">
        <f>NRCanDetail!R45</f>
        <v>7.2328706150721886E-2</v>
      </c>
      <c r="K7" s="147">
        <f>NRCanDetail!V45</f>
        <v>0.53864371259069532</v>
      </c>
      <c r="L7" s="147">
        <f t="shared" si="5"/>
        <v>0.53864371259069532</v>
      </c>
      <c r="M7" s="147">
        <f t="shared" si="10"/>
        <v>0.90787971488924679</v>
      </c>
      <c r="N7" s="147">
        <f t="shared" si="6"/>
        <v>1</v>
      </c>
      <c r="O7" s="147">
        <f t="shared" si="7"/>
        <v>0.12852037163798957</v>
      </c>
      <c r="P7" s="147">
        <f t="shared" si="8"/>
        <v>0.59953015334382742</v>
      </c>
      <c r="Q7" s="147">
        <f t="shared" si="11"/>
        <v>0.43402139831022019</v>
      </c>
      <c r="R7" s="147">
        <f t="shared" si="12"/>
        <v>0.80343234767562521</v>
      </c>
      <c r="S7" s="147">
        <f t="shared" si="9"/>
        <v>0.79568204907621687</v>
      </c>
      <c r="T7" s="147">
        <v>1</v>
      </c>
      <c r="U7" s="147">
        <f t="shared" si="3"/>
        <v>0.29299384191537098</v>
      </c>
      <c r="V7" s="147">
        <v>1</v>
      </c>
      <c r="W7" s="147">
        <v>1</v>
      </c>
      <c r="X7" s="147"/>
      <c r="Y7" s="148"/>
      <c r="Z7" s="148"/>
      <c r="AA7" s="153">
        <v>7.9961280904101137E-2</v>
      </c>
      <c r="AB7" s="153">
        <v>0</v>
      </c>
      <c r="AC7" s="153">
        <v>2.528654275961101E-5</v>
      </c>
      <c r="AD7" s="153">
        <v>0.22155513991519279</v>
      </c>
      <c r="AE7" s="153">
        <v>0.14636633575833108</v>
      </c>
      <c r="AF7" s="153">
        <v>0</v>
      </c>
      <c r="AG7" s="153">
        <v>2.528654275961101E-5</v>
      </c>
      <c r="AH7" s="153">
        <v>0.99182780055791364</v>
      </c>
      <c r="AI7" s="153">
        <v>0.2629081581896261</v>
      </c>
      <c r="AJ7" s="153">
        <v>0.70124782454741963</v>
      </c>
      <c r="AK7" s="153">
        <v>1</v>
      </c>
      <c r="AL7" s="153">
        <v>0.33172192131262473</v>
      </c>
      <c r="AM7" s="153">
        <v>0.29137471135584719</v>
      </c>
      <c r="AN7" s="153">
        <v>0.50796429957611577</v>
      </c>
      <c r="AO7" s="153">
        <v>0.72173581664242337</v>
      </c>
      <c r="AP7" s="153">
        <v>0.54807476096080276</v>
      </c>
      <c r="AQ7" s="153">
        <v>1</v>
      </c>
      <c r="AR7" s="153">
        <v>0.86864859833528119</v>
      </c>
      <c r="AS7" s="153">
        <v>1</v>
      </c>
      <c r="AT7" s="153">
        <v>1</v>
      </c>
    </row>
    <row r="8" spans="1:46" x14ac:dyDescent="0.2">
      <c r="A8" s="16">
        <v>2001</v>
      </c>
      <c r="B8" s="147">
        <f>NRCanDetail!T46</f>
        <v>0.2435087138760203</v>
      </c>
      <c r="C8" s="147">
        <f>NRCanDetail!U46</f>
        <v>3.3473968674167215E-2</v>
      </c>
      <c r="D8" s="147">
        <v>0</v>
      </c>
      <c r="E8" s="147">
        <f t="shared" si="4"/>
        <v>0.27698268255018754</v>
      </c>
      <c r="F8" s="147">
        <f t="shared" si="0"/>
        <v>0.21994978119147102</v>
      </c>
      <c r="G8" s="147">
        <f t="shared" si="13"/>
        <v>2.3224475163437057E-2</v>
      </c>
      <c r="H8" s="147">
        <f t="shared" si="1"/>
        <v>3.3473968674167215E-2</v>
      </c>
      <c r="I8" s="147">
        <f t="shared" si="2"/>
        <v>0</v>
      </c>
      <c r="J8" s="147">
        <f>NRCanDetail!R46</f>
        <v>5.2393558349878668E-2</v>
      </c>
      <c r="K8" s="147">
        <f>NRCanDetail!V46</f>
        <v>0.53453700693257267</v>
      </c>
      <c r="L8" s="147">
        <f t="shared" si="5"/>
        <v>0.53453700693257267</v>
      </c>
      <c r="M8" s="147">
        <f t="shared" si="10"/>
        <v>0.90693867726349697</v>
      </c>
      <c r="N8" s="147">
        <f t="shared" si="6"/>
        <v>1</v>
      </c>
      <c r="O8" s="147">
        <f t="shared" si="7"/>
        <v>0.12838380486411174</v>
      </c>
      <c r="P8" s="147">
        <f t="shared" si="8"/>
        <v>0.59848348182500199</v>
      </c>
      <c r="Q8" s="147">
        <f t="shared" si="11"/>
        <v>0.45351363166364905</v>
      </c>
      <c r="R8" s="147">
        <f t="shared" si="12"/>
        <v>0.81103196521625875</v>
      </c>
      <c r="S8" s="147">
        <f t="shared" si="9"/>
        <v>0.80716662639354475</v>
      </c>
      <c r="T8" s="147">
        <v>1</v>
      </c>
      <c r="U8" s="147">
        <f t="shared" si="3"/>
        <v>0.29266864554476313</v>
      </c>
      <c r="V8" s="147">
        <v>1</v>
      </c>
      <c r="W8" s="147">
        <v>1</v>
      </c>
      <c r="X8" s="147"/>
      <c r="Y8" s="148"/>
      <c r="Z8" s="148"/>
      <c r="AA8" s="153">
        <v>7.8955003845384189E-2</v>
      </c>
      <c r="AB8" s="153">
        <v>0</v>
      </c>
      <c r="AC8" s="153">
        <v>2.655086989759156E-5</v>
      </c>
      <c r="AD8" s="153">
        <v>0.22376427913513217</v>
      </c>
      <c r="AE8" s="153">
        <v>0.15819889732841827</v>
      </c>
      <c r="AF8" s="153">
        <v>0</v>
      </c>
      <c r="AG8" s="153">
        <v>2.655086989759156E-5</v>
      </c>
      <c r="AH8" s="153">
        <v>0.99007696161332504</v>
      </c>
      <c r="AI8" s="153">
        <v>0.26217594082370427</v>
      </c>
      <c r="AJ8" s="153">
        <v>0.70196407523896776</v>
      </c>
      <c r="AK8" s="153">
        <v>1</v>
      </c>
      <c r="AL8" s="153">
        <v>0.3313694309483281</v>
      </c>
      <c r="AM8" s="153">
        <v>0.29086602366102288</v>
      </c>
      <c r="AN8" s="153">
        <v>0.51034932032472669</v>
      </c>
      <c r="AO8" s="153">
        <v>0.72319793988930647</v>
      </c>
      <c r="AP8" s="153">
        <v>0.55598546722247866</v>
      </c>
      <c r="AQ8" s="153">
        <v>1</v>
      </c>
      <c r="AR8" s="153">
        <v>0.86768447782795055</v>
      </c>
      <c r="AS8" s="153">
        <v>1</v>
      </c>
      <c r="AT8" s="153">
        <v>1</v>
      </c>
    </row>
    <row r="9" spans="1:46" x14ac:dyDescent="0.2">
      <c r="A9" s="16">
        <v>2002</v>
      </c>
      <c r="B9" s="147">
        <f>NRCanDetail!T47</f>
        <v>0.23727121464226289</v>
      </c>
      <c r="C9" s="147">
        <f>NRCanDetail!U47</f>
        <v>3.4821745178800358E-2</v>
      </c>
      <c r="D9" s="147">
        <v>0</v>
      </c>
      <c r="E9" s="147">
        <f t="shared" si="4"/>
        <v>0.27209295982106324</v>
      </c>
      <c r="F9" s="147">
        <f t="shared" si="0"/>
        <v>0.22016350343607544</v>
      </c>
      <c r="G9" s="147">
        <f t="shared" si="13"/>
        <v>2.3389236649807785E-2</v>
      </c>
      <c r="H9" s="147">
        <f t="shared" si="1"/>
        <v>3.4821745178800358E-2</v>
      </c>
      <c r="I9" s="147">
        <f t="shared" si="2"/>
        <v>0</v>
      </c>
      <c r="J9" s="147">
        <f>NRCanDetail!R47</f>
        <v>6.000927416055208E-2</v>
      </c>
      <c r="K9" s="147">
        <f>NRCanDetail!V47</f>
        <v>0.52604980506772014</v>
      </c>
      <c r="L9" s="147">
        <f t="shared" si="5"/>
        <v>0.52604980506772014</v>
      </c>
      <c r="M9" s="147">
        <f t="shared" si="10"/>
        <v>0.90599763963774715</v>
      </c>
      <c r="N9" s="147">
        <f t="shared" si="6"/>
        <v>1</v>
      </c>
      <c r="O9" s="147">
        <f t="shared" si="7"/>
        <v>0.12824723809023394</v>
      </c>
      <c r="P9" s="147">
        <f t="shared" si="8"/>
        <v>0.59743681030617668</v>
      </c>
      <c r="Q9" s="147">
        <f t="shared" si="11"/>
        <v>0.47300586501707792</v>
      </c>
      <c r="R9" s="147">
        <f t="shared" si="12"/>
        <v>0.8186315827568923</v>
      </c>
      <c r="S9" s="147">
        <f t="shared" si="9"/>
        <v>0.80984958960176801</v>
      </c>
      <c r="T9" s="147">
        <v>1</v>
      </c>
      <c r="U9" s="147">
        <f t="shared" si="3"/>
        <v>0.29234344917415539</v>
      </c>
      <c r="V9" s="147">
        <v>1</v>
      </c>
      <c r="W9" s="147">
        <v>1</v>
      </c>
      <c r="X9" s="147"/>
      <c r="Y9" s="148"/>
      <c r="Z9" s="148"/>
      <c r="AA9" s="153">
        <v>7.8349066751936314E-2</v>
      </c>
      <c r="AB9" s="153">
        <v>2.8744093466500694E-5</v>
      </c>
      <c r="AC9" s="153">
        <v>2.781519703557211E-5</v>
      </c>
      <c r="AD9" s="153">
        <v>0.22398170787609289</v>
      </c>
      <c r="AE9" s="153">
        <v>0.16421086836445248</v>
      </c>
      <c r="AF9" s="153">
        <v>2.8744093466500694E-5</v>
      </c>
      <c r="AG9" s="153">
        <v>2.781519703557211E-5</v>
      </c>
      <c r="AH9" s="153">
        <v>0.98832612266873621</v>
      </c>
      <c r="AI9" s="153">
        <v>0.26399851918534867</v>
      </c>
      <c r="AJ9" s="153">
        <v>0.70516074174275112</v>
      </c>
      <c r="AK9" s="153">
        <v>1</v>
      </c>
      <c r="AL9" s="153">
        <v>0.33101694058403147</v>
      </c>
      <c r="AM9" s="153">
        <v>0.29035733596619862</v>
      </c>
      <c r="AN9" s="153">
        <v>0.51345987926880787</v>
      </c>
      <c r="AO9" s="153">
        <v>0.72376324412853121</v>
      </c>
      <c r="AP9" s="153">
        <v>0.55783352251129759</v>
      </c>
      <c r="AQ9" s="153">
        <v>1</v>
      </c>
      <c r="AR9" s="153">
        <v>0.86672035732062003</v>
      </c>
      <c r="AS9" s="153">
        <v>1</v>
      </c>
      <c r="AT9" s="153">
        <v>1</v>
      </c>
    </row>
    <row r="10" spans="1:46" x14ac:dyDescent="0.2">
      <c r="A10" s="16">
        <v>2003</v>
      </c>
      <c r="B10" s="147">
        <f>NRCanDetail!T48</f>
        <v>0.23651744515502307</v>
      </c>
      <c r="C10" s="147">
        <f>NRCanDetail!U48</f>
        <v>3.6320461966054138E-2</v>
      </c>
      <c r="D10" s="147">
        <v>0</v>
      </c>
      <c r="E10" s="147">
        <f t="shared" si="4"/>
        <v>0.27283790712107719</v>
      </c>
      <c r="F10" s="147">
        <f t="shared" si="0"/>
        <v>0.220593914878325</v>
      </c>
      <c r="G10" s="147">
        <f t="shared" si="13"/>
        <v>2.3553998136178513E-2</v>
      </c>
      <c r="H10" s="147">
        <f t="shared" si="1"/>
        <v>3.6320461966054138E-2</v>
      </c>
      <c r="I10" s="147">
        <f t="shared" si="2"/>
        <v>0</v>
      </c>
      <c r="J10" s="147">
        <f>NRCanDetail!R48</f>
        <v>7.2856795920019438E-2</v>
      </c>
      <c r="K10" s="147">
        <f>NRCanDetail!V48</f>
        <v>0.51819671711351822</v>
      </c>
      <c r="L10" s="147">
        <f t="shared" si="5"/>
        <v>0.51819671711351822</v>
      </c>
      <c r="M10" s="147">
        <f t="shared" si="10"/>
        <v>0.90505660201199734</v>
      </c>
      <c r="N10" s="147">
        <f t="shared" si="6"/>
        <v>1</v>
      </c>
      <c r="O10" s="147">
        <f t="shared" si="7"/>
        <v>0.12811067131635615</v>
      </c>
      <c r="P10" s="147">
        <f t="shared" si="8"/>
        <v>0.59639013878735125</v>
      </c>
      <c r="Q10" s="147">
        <f t="shared" si="11"/>
        <v>0.49249809837050679</v>
      </c>
      <c r="R10" s="147">
        <f t="shared" si="12"/>
        <v>0.82623120029752584</v>
      </c>
      <c r="S10" s="147">
        <f t="shared" si="9"/>
        <v>0.81411799184365752</v>
      </c>
      <c r="T10" s="147">
        <v>1</v>
      </c>
      <c r="U10" s="147">
        <f t="shared" si="3"/>
        <v>0.2920182528035476</v>
      </c>
      <c r="V10" s="147">
        <v>1</v>
      </c>
      <c r="W10" s="147">
        <v>1</v>
      </c>
      <c r="X10" s="147"/>
      <c r="Y10" s="148"/>
      <c r="Z10" s="148"/>
      <c r="AA10" s="153">
        <v>7.7736674490650901E-2</v>
      </c>
      <c r="AB10" s="153">
        <v>5.7488186933001389E-5</v>
      </c>
      <c r="AC10" s="153">
        <v>2.9079524173552661E-5</v>
      </c>
      <c r="AD10" s="153">
        <v>0.22441958376569263</v>
      </c>
      <c r="AE10" s="153">
        <v>0.17110156321298839</v>
      </c>
      <c r="AF10" s="153">
        <v>5.7488186933001389E-5</v>
      </c>
      <c r="AG10" s="153">
        <v>2.9079524173552661E-5</v>
      </c>
      <c r="AH10" s="153">
        <v>0.9865752837241476</v>
      </c>
      <c r="AI10" s="153">
        <v>0.26602615262721624</v>
      </c>
      <c r="AJ10" s="153">
        <v>0.70837196551106818</v>
      </c>
      <c r="AK10" s="153">
        <v>1</v>
      </c>
      <c r="AL10" s="153">
        <v>0.33066445021973484</v>
      </c>
      <c r="AM10" s="153">
        <v>0.2898486482713743</v>
      </c>
      <c r="AN10" s="153">
        <v>0.51627503686845744</v>
      </c>
      <c r="AO10" s="153">
        <v>0.723787328047792</v>
      </c>
      <c r="AP10" s="153">
        <v>0.56077364607085789</v>
      </c>
      <c r="AQ10" s="153">
        <v>1</v>
      </c>
      <c r="AR10" s="153">
        <v>0.8657562368132895</v>
      </c>
      <c r="AS10" s="153">
        <v>1</v>
      </c>
      <c r="AT10" s="153">
        <v>1</v>
      </c>
    </row>
    <row r="11" spans="1:46" x14ac:dyDescent="0.2">
      <c r="A11" s="16">
        <v>2004</v>
      </c>
      <c r="B11" s="147">
        <f>NRCanDetail!T49</f>
        <v>0.23948072089416547</v>
      </c>
      <c r="C11" s="147">
        <f>NRCanDetail!U49</f>
        <v>3.7710572757901489E-2</v>
      </c>
      <c r="D11" s="147">
        <v>0</v>
      </c>
      <c r="E11" s="147">
        <f t="shared" si="4"/>
        <v>0.27719129365206696</v>
      </c>
      <c r="F11" s="147">
        <f t="shared" si="0"/>
        <v>0.220877584297937</v>
      </c>
      <c r="G11" s="147">
        <f t="shared" ref="G11:G25" si="14">G12*AE11/AE12</f>
        <v>2.2066388671061914E-2</v>
      </c>
      <c r="H11" s="147">
        <f t="shared" si="1"/>
        <v>3.7710572757901489E-2</v>
      </c>
      <c r="I11" s="147">
        <f t="shared" si="2"/>
        <v>0</v>
      </c>
      <c r="J11" s="147">
        <f>NRCanDetail!R49</f>
        <v>8.5566073052034869E-2</v>
      </c>
      <c r="K11" s="147">
        <f>NRCanDetail!V49</f>
        <v>0.5206998633672385</v>
      </c>
      <c r="L11" s="147">
        <f t="shared" si="5"/>
        <v>0.5206998633672385</v>
      </c>
      <c r="M11" s="147">
        <f t="shared" si="10"/>
        <v>0.90411556438624752</v>
      </c>
      <c r="N11" s="147">
        <f t="shared" si="6"/>
        <v>1</v>
      </c>
      <c r="O11" s="147">
        <f t="shared" si="7"/>
        <v>0.12797410454247835</v>
      </c>
      <c r="P11" s="147">
        <f t="shared" si="8"/>
        <v>0.59534346726852583</v>
      </c>
      <c r="Q11" s="147">
        <f t="shared" si="11"/>
        <v>0.5119903317239356</v>
      </c>
      <c r="R11" s="147">
        <f t="shared" si="12"/>
        <v>0.83383081783815938</v>
      </c>
      <c r="S11" s="147">
        <f t="shared" si="9"/>
        <v>0.81846545480503119</v>
      </c>
      <c r="T11" s="147">
        <v>1</v>
      </c>
      <c r="U11" s="147">
        <f t="shared" si="3"/>
        <v>0.29169305643293986</v>
      </c>
      <c r="V11" s="147">
        <v>1</v>
      </c>
      <c r="W11" s="147">
        <v>1</v>
      </c>
      <c r="X11" s="147"/>
      <c r="Y11" s="148"/>
      <c r="Z11" s="148"/>
      <c r="AA11" s="153">
        <v>7.7139572345911692E-2</v>
      </c>
      <c r="AB11" s="153">
        <v>8.623228039950209E-5</v>
      </c>
      <c r="AC11" s="153">
        <v>3.0343851311533211E-5</v>
      </c>
      <c r="AD11" s="153">
        <v>0.22470817274654231</v>
      </c>
      <c r="AE11" s="153">
        <v>0.17750193938183084</v>
      </c>
      <c r="AF11" s="153">
        <v>8.623228039950209E-5</v>
      </c>
      <c r="AG11" s="153">
        <v>3.0343851311533211E-5</v>
      </c>
      <c r="AH11" s="153">
        <v>0.98482444477955888</v>
      </c>
      <c r="AI11" s="153">
        <v>0.26877798917967499</v>
      </c>
      <c r="AJ11" s="153">
        <v>0.71159781283608636</v>
      </c>
      <c r="AK11" s="153">
        <v>1</v>
      </c>
      <c r="AL11" s="153">
        <v>0.33031195985543821</v>
      </c>
      <c r="AM11" s="153">
        <v>0.28933996057654998</v>
      </c>
      <c r="AN11" s="153">
        <v>0.51893240066645063</v>
      </c>
      <c r="AO11" s="153">
        <v>0.72378822069238635</v>
      </c>
      <c r="AP11" s="153">
        <v>0.56376822754483635</v>
      </c>
      <c r="AQ11" s="153">
        <v>1</v>
      </c>
      <c r="AR11" s="153">
        <v>0.86479211630595909</v>
      </c>
      <c r="AS11" s="153">
        <v>1</v>
      </c>
      <c r="AT11" s="153">
        <v>1</v>
      </c>
    </row>
    <row r="12" spans="1:46" x14ac:dyDescent="0.2">
      <c r="A12" s="16">
        <v>2005</v>
      </c>
      <c r="B12" s="147">
        <f>NRCanDetail!T50</f>
        <v>0.23827258740516738</v>
      </c>
      <c r="C12" s="147">
        <f>NRCanDetail!U50</f>
        <v>3.9235503209719351E-2</v>
      </c>
      <c r="D12" s="147">
        <v>0</v>
      </c>
      <c r="E12" s="147">
        <f t="shared" si="4"/>
        <v>0.27750809061488674</v>
      </c>
      <c r="F12" s="147">
        <f t="shared" si="0"/>
        <v>0.22275787030208505</v>
      </c>
      <c r="G12" s="147">
        <f t="shared" si="14"/>
        <v>2.305253997120028E-2</v>
      </c>
      <c r="H12" s="147">
        <f t="shared" si="1"/>
        <v>3.9235503209719351E-2</v>
      </c>
      <c r="I12" s="147">
        <f t="shared" si="2"/>
        <v>0</v>
      </c>
      <c r="J12" s="147">
        <f>NRCanDetail!R50</f>
        <v>9.2843121651015964E-2</v>
      </c>
      <c r="K12" s="147">
        <f>NRCanDetail!V50</f>
        <v>0.51636851498184055</v>
      </c>
      <c r="L12" s="147">
        <f t="shared" si="5"/>
        <v>0.51636851498184055</v>
      </c>
      <c r="M12" s="147">
        <f t="shared" si="10"/>
        <v>0.9031745267604977</v>
      </c>
      <c r="N12" s="147">
        <v>1</v>
      </c>
      <c r="O12" s="147">
        <f t="shared" si="7"/>
        <v>0.12783753776860052</v>
      </c>
      <c r="P12" s="147">
        <f t="shared" si="8"/>
        <v>0.59429679574970029</v>
      </c>
      <c r="Q12" s="147">
        <f t="shared" si="11"/>
        <v>0.53148256507736447</v>
      </c>
      <c r="R12" s="147">
        <f t="shared" si="12"/>
        <v>0.84143043537879292</v>
      </c>
      <c r="S12" s="147">
        <f t="shared" si="9"/>
        <v>0.82398067754044046</v>
      </c>
      <c r="T12" s="147">
        <v>1</v>
      </c>
      <c r="U12" s="147">
        <f t="shared" si="3"/>
        <v>0.29136786006233195</v>
      </c>
      <c r="V12" s="147">
        <v>1</v>
      </c>
      <c r="W12" s="147">
        <v>1</v>
      </c>
      <c r="X12" s="147"/>
      <c r="Y12" s="148"/>
      <c r="Z12" s="148"/>
      <c r="AA12" s="153">
        <v>7.6543506921611951E-2</v>
      </c>
      <c r="AB12" s="153">
        <v>1.1497637386600278E-4</v>
      </c>
      <c r="AC12" s="153">
        <v>3.1608178449513758E-5</v>
      </c>
      <c r="AD12" s="153">
        <v>0.22662106777197452</v>
      </c>
      <c r="AE12" s="153">
        <v>0.18543453636939447</v>
      </c>
      <c r="AF12" s="153">
        <v>1.1497637386600278E-4</v>
      </c>
      <c r="AG12" s="153">
        <v>3.1608178449513758E-5</v>
      </c>
      <c r="AH12" s="153">
        <v>0.98307360583497028</v>
      </c>
      <c r="AI12" s="153">
        <v>0.27204119635916751</v>
      </c>
      <c r="AJ12" s="153">
        <v>0.71483835031186094</v>
      </c>
      <c r="AK12" s="153">
        <v>1</v>
      </c>
      <c r="AL12" s="153">
        <v>0.32995946949114152</v>
      </c>
      <c r="AM12" s="153">
        <v>0.28883127288172561</v>
      </c>
      <c r="AN12" s="153">
        <v>0.5230157997406657</v>
      </c>
      <c r="AO12" s="153">
        <v>0.72512206942647084</v>
      </c>
      <c r="AP12" s="153">
        <v>0.5675671751092114</v>
      </c>
      <c r="AQ12" s="153">
        <v>1</v>
      </c>
      <c r="AR12" s="153">
        <v>0.86382799579862823</v>
      </c>
      <c r="AS12" s="153">
        <v>1</v>
      </c>
      <c r="AT12" s="153">
        <v>1</v>
      </c>
    </row>
    <row r="13" spans="1:46" x14ac:dyDescent="0.2">
      <c r="A13" s="16">
        <v>2006</v>
      </c>
      <c r="B13" s="147">
        <f>NRCanDetail!T51</f>
        <v>0.24020968889123048</v>
      </c>
      <c r="C13" s="147">
        <f>NRCanDetail!U51</f>
        <v>4.071810542398778E-2</v>
      </c>
      <c r="D13" s="147">
        <v>0</v>
      </c>
      <c r="E13" s="147">
        <f t="shared" si="4"/>
        <v>0.28092779431521825</v>
      </c>
      <c r="F13" s="147">
        <f t="shared" si="0"/>
        <v>0.2227481989188573</v>
      </c>
      <c r="G13" s="147">
        <f t="shared" si="14"/>
        <v>2.358481424349633E-2</v>
      </c>
      <c r="H13" s="147">
        <f t="shared" si="1"/>
        <v>4.071810542398778E-2</v>
      </c>
      <c r="I13" s="147">
        <f t="shared" si="2"/>
        <v>0</v>
      </c>
      <c r="J13" s="147">
        <f>NRCanDetail!R51</f>
        <v>0.10600089565606806</v>
      </c>
      <c r="K13" s="147">
        <f>NRCanDetail!V51</f>
        <v>0.51669056516861445</v>
      </c>
      <c r="L13" s="147">
        <f t="shared" si="5"/>
        <v>0.51669056516861445</v>
      </c>
      <c r="M13" s="147">
        <f t="shared" si="10"/>
        <v>0.90223348913474788</v>
      </c>
      <c r="N13" s="147">
        <v>1</v>
      </c>
      <c r="O13" s="147">
        <f t="shared" si="7"/>
        <v>0.12682893477516527</v>
      </c>
      <c r="P13" s="147">
        <f t="shared" si="8"/>
        <v>0.59240920741388636</v>
      </c>
      <c r="Q13" s="147">
        <f t="shared" si="11"/>
        <v>0.55097479843079333</v>
      </c>
      <c r="R13" s="147">
        <f t="shared" si="12"/>
        <v>0.84903005291942646</v>
      </c>
      <c r="S13" s="147">
        <f t="shared" si="9"/>
        <v>0.82613933443453591</v>
      </c>
      <c r="T13" s="147">
        <v>1</v>
      </c>
      <c r="U13" s="147">
        <f t="shared" si="3"/>
        <v>0.29012162512870254</v>
      </c>
      <c r="V13" s="147">
        <v>1</v>
      </c>
      <c r="W13" s="147">
        <v>1</v>
      </c>
      <c r="X13" s="147"/>
      <c r="Y13" s="148"/>
      <c r="Z13" s="148"/>
      <c r="AA13" s="153">
        <v>7.5780809490358148E-2</v>
      </c>
      <c r="AB13" s="153">
        <v>2.1373325240750415E-4</v>
      </c>
      <c r="AC13" s="153">
        <v>7.5953281525620466E-5</v>
      </c>
      <c r="AD13" s="153">
        <v>0.22661122866195371</v>
      </c>
      <c r="AE13" s="153">
        <v>0.18971614841856058</v>
      </c>
      <c r="AF13" s="153">
        <v>2.1373325240750415E-4</v>
      </c>
      <c r="AG13" s="153">
        <v>7.5953281525620466E-5</v>
      </c>
      <c r="AH13" s="153">
        <v>0.9774059971246184</v>
      </c>
      <c r="AI13" s="153">
        <v>0.2801007435532758</v>
      </c>
      <c r="AJ13" s="153">
        <v>0.7137988360515567</v>
      </c>
      <c r="AK13" s="153">
        <v>1</v>
      </c>
      <c r="AL13" s="153">
        <v>0.32735618007826606</v>
      </c>
      <c r="AM13" s="153">
        <v>0.28791389532625339</v>
      </c>
      <c r="AN13" s="153">
        <v>0.52597339893315209</v>
      </c>
      <c r="AO13" s="153">
        <v>0.72457179176754394</v>
      </c>
      <c r="AP13" s="153">
        <v>0.56905408230109955</v>
      </c>
      <c r="AQ13" s="153">
        <v>1</v>
      </c>
      <c r="AR13" s="153">
        <v>0.86013324159759508</v>
      </c>
      <c r="AS13" s="153">
        <v>1</v>
      </c>
      <c r="AT13" s="153">
        <v>1</v>
      </c>
    </row>
    <row r="14" spans="1:46" x14ac:dyDescent="0.2">
      <c r="A14" s="16">
        <v>2007</v>
      </c>
      <c r="B14" s="147">
        <f>NRCanDetail!T52</f>
        <v>0.23952468007312616</v>
      </c>
      <c r="C14" s="147">
        <f>NRCanDetail!U52</f>
        <v>4.202925045703839E-2</v>
      </c>
      <c r="D14" s="147">
        <v>0</v>
      </c>
      <c r="E14" s="147">
        <f t="shared" si="4"/>
        <v>0.28155393053016453</v>
      </c>
      <c r="F14" s="151">
        <v>0.22273852795552787</v>
      </c>
      <c r="G14" s="147">
        <f t="shared" si="14"/>
        <v>2.3966483264750236E-2</v>
      </c>
      <c r="H14" s="147">
        <f t="shared" si="1"/>
        <v>4.202925045703839E-2</v>
      </c>
      <c r="I14" s="147">
        <f t="shared" si="2"/>
        <v>0</v>
      </c>
      <c r="J14" s="147">
        <f>NRCanDetail!R52</f>
        <v>0.13300078349438496</v>
      </c>
      <c r="K14" s="147">
        <f>NRCanDetail!V52</f>
        <v>0.51469975439129723</v>
      </c>
      <c r="L14" s="147">
        <f t="shared" si="5"/>
        <v>0.51469975439129723</v>
      </c>
      <c r="M14" s="147">
        <f t="shared" si="10"/>
        <v>0.90129245150899806</v>
      </c>
      <c r="N14" s="147">
        <v>1</v>
      </c>
      <c r="O14" s="147">
        <f t="shared" si="7"/>
        <v>0.12692879680119631</v>
      </c>
      <c r="P14" s="147">
        <f t="shared" si="8"/>
        <v>0.59180395360217897</v>
      </c>
      <c r="Q14" s="147">
        <f t="shared" si="11"/>
        <v>0.5704670317842222</v>
      </c>
      <c r="R14" s="147">
        <f t="shared" si="12"/>
        <v>0.85662967046006</v>
      </c>
      <c r="S14" s="147">
        <f t="shared" si="9"/>
        <v>0.82984120558376195</v>
      </c>
      <c r="T14" s="147">
        <v>1</v>
      </c>
      <c r="U14" s="147">
        <f t="shared" si="3"/>
        <v>0.28927805587190297</v>
      </c>
      <c r="V14" s="147">
        <v>1</v>
      </c>
      <c r="W14" s="147">
        <v>1</v>
      </c>
      <c r="X14" s="147"/>
      <c r="Y14" s="148"/>
      <c r="Z14" s="148"/>
      <c r="AA14" s="153">
        <v>7.5427715595185005E-2</v>
      </c>
      <c r="AB14" s="153">
        <v>3.5425607694794471E-4</v>
      </c>
      <c r="AC14" s="153">
        <v>9.1603564068823331E-5</v>
      </c>
      <c r="AD14" s="153">
        <v>0.22660138997911333</v>
      </c>
      <c r="AE14" s="153">
        <v>0.19278629245002948</v>
      </c>
      <c r="AF14" s="153">
        <v>3.5425607694794471E-4</v>
      </c>
      <c r="AG14" s="153">
        <v>9.1603564068823331E-5</v>
      </c>
      <c r="AH14" s="153">
        <v>0.97506009138692329</v>
      </c>
      <c r="AI14" s="153">
        <v>0.29007759218539914</v>
      </c>
      <c r="AJ14" s="153">
        <v>0.71392741841856111</v>
      </c>
      <c r="AK14" s="153">
        <v>1</v>
      </c>
      <c r="AL14" s="153">
        <v>0.32761393239191872</v>
      </c>
      <c r="AM14" s="153">
        <v>0.28761973888774955</v>
      </c>
      <c r="AN14" s="153">
        <v>0.5300385541825976</v>
      </c>
      <c r="AO14" s="153">
        <v>0.72478875602858939</v>
      </c>
      <c r="AP14" s="153">
        <v>0.5716039728604948</v>
      </c>
      <c r="AQ14" s="153">
        <v>1</v>
      </c>
      <c r="AR14" s="153">
        <v>0.85763228373538392</v>
      </c>
      <c r="AS14" s="153">
        <v>1</v>
      </c>
      <c r="AT14" s="153">
        <v>1</v>
      </c>
    </row>
    <row r="15" spans="1:46" x14ac:dyDescent="0.2">
      <c r="A15" s="16">
        <v>2008</v>
      </c>
      <c r="B15" s="147">
        <f>NRCanDetail!T53</f>
        <v>0.23975043184572151</v>
      </c>
      <c r="C15" s="147">
        <f>NRCanDetail!U53</f>
        <v>4.330832495423724E-2</v>
      </c>
      <c r="D15" s="147">
        <v>0</v>
      </c>
      <c r="E15" s="147">
        <f t="shared" si="4"/>
        <v>0.28305875679995873</v>
      </c>
      <c r="F15" s="147">
        <f>($F$18-$F$14)/4+F14</f>
        <v>0.22729441315820589</v>
      </c>
      <c r="G15" s="147">
        <f t="shared" si="14"/>
        <v>2.4296055222706728E-2</v>
      </c>
      <c r="H15" s="147">
        <f t="shared" si="1"/>
        <v>4.330832495423724E-2</v>
      </c>
      <c r="I15" s="147">
        <f t="shared" si="2"/>
        <v>0</v>
      </c>
      <c r="J15" s="147">
        <f>NRCanDetail!R53</f>
        <v>0.13148735401036429</v>
      </c>
      <c r="K15" s="147">
        <f>NRCanDetail!V53</f>
        <v>0.51083305239108134</v>
      </c>
      <c r="L15" s="147">
        <f t="shared" si="5"/>
        <v>0.51083305239108134</v>
      </c>
      <c r="M15" s="147">
        <f t="shared" si="10"/>
        <v>0.90035141388324824</v>
      </c>
      <c r="N15" s="147">
        <v>1</v>
      </c>
      <c r="O15" s="147">
        <f t="shared" si="7"/>
        <v>0.12700828421142296</v>
      </c>
      <c r="P15" s="147">
        <f t="shared" si="8"/>
        <v>0.5912532020346174</v>
      </c>
      <c r="Q15" s="147">
        <f t="shared" si="11"/>
        <v>0.58995926513765107</v>
      </c>
      <c r="R15" s="147">
        <f>R14+($R$16-$R$2)/14</f>
        <v>0.86422928800069354</v>
      </c>
      <c r="S15" s="147">
        <f t="shared" si="9"/>
        <v>0.83327649162918949</v>
      </c>
      <c r="T15" s="147">
        <v>1</v>
      </c>
      <c r="U15" s="147">
        <f t="shared" si="3"/>
        <v>0.28837237052145936</v>
      </c>
      <c r="V15" s="147">
        <v>1</v>
      </c>
      <c r="W15" s="147">
        <v>1</v>
      </c>
      <c r="X15" s="147"/>
      <c r="Y15" s="148"/>
      <c r="Z15" s="148"/>
      <c r="AA15" s="153">
        <v>7.5159618368436029E-2</v>
      </c>
      <c r="AB15" s="153">
        <v>4.9824139651301401E-4</v>
      </c>
      <c r="AC15" s="153">
        <v>1.6478086638784778E-4</v>
      </c>
      <c r="AD15" s="153">
        <v>0.22657818162053694</v>
      </c>
      <c r="AE15" s="153">
        <v>0.19543736791938626</v>
      </c>
      <c r="AF15" s="153">
        <v>4.9824139651301401E-4</v>
      </c>
      <c r="AG15" s="153">
        <v>1.6478086638784778E-4</v>
      </c>
      <c r="AH15" s="153">
        <v>0.9730681452588068</v>
      </c>
      <c r="AI15" s="153">
        <v>0.30072025457881724</v>
      </c>
      <c r="AJ15" s="153">
        <v>0.71408752626954952</v>
      </c>
      <c r="AK15" s="153">
        <v>1</v>
      </c>
      <c r="AL15" s="153">
        <v>0.32781909610335597</v>
      </c>
      <c r="AM15" s="153">
        <v>0.28735207081779179</v>
      </c>
      <c r="AN15" s="153">
        <v>0.53384453138541577</v>
      </c>
      <c r="AO15" s="153">
        <v>0.72491958534057777</v>
      </c>
      <c r="AP15" s="153">
        <v>0.57397023659657576</v>
      </c>
      <c r="AQ15" s="153">
        <v>1</v>
      </c>
      <c r="AR15" s="153">
        <v>0.85494716822219552</v>
      </c>
      <c r="AS15" s="153">
        <v>1</v>
      </c>
      <c r="AT15" s="153">
        <v>1</v>
      </c>
    </row>
    <row r="16" spans="1:46" x14ac:dyDescent="0.2">
      <c r="A16" s="16">
        <v>2009</v>
      </c>
      <c r="B16" s="147">
        <f>NRCanDetail!T54</f>
        <v>0.24379666199515862</v>
      </c>
      <c r="C16" s="147">
        <f>NRCanDetail!U54</f>
        <v>4.4459166772837309E-2</v>
      </c>
      <c r="D16" s="147">
        <v>0</v>
      </c>
      <c r="E16" s="147">
        <f t="shared" si="4"/>
        <v>0.28825582876799594</v>
      </c>
      <c r="F16" s="147">
        <f>($F$18-$F$14)/4+F15</f>
        <v>0.23185029836088392</v>
      </c>
      <c r="G16" s="147">
        <f t="shared" si="14"/>
        <v>2.4542567054402876E-2</v>
      </c>
      <c r="H16" s="147">
        <f t="shared" si="1"/>
        <v>4.4459166772837309E-2</v>
      </c>
      <c r="I16" s="147">
        <f t="shared" si="2"/>
        <v>0</v>
      </c>
      <c r="J16" s="147">
        <f>NRCanDetail!R54</f>
        <v>0.13900114664288446</v>
      </c>
      <c r="K16" s="147">
        <f>NRCanDetail!V54</f>
        <v>0.51233197607440317</v>
      </c>
      <c r="L16" s="147">
        <f t="shared" ref="L16:L22" si="15">L15+($L$24-$L$15)/9</f>
        <v>0.52074049101429454</v>
      </c>
      <c r="M16" s="147">
        <f t="shared" si="10"/>
        <v>0.89941037625749842</v>
      </c>
      <c r="N16" s="147">
        <v>1</v>
      </c>
      <c r="O16" s="147">
        <f t="shared" si="7"/>
        <v>0.12705985994318919</v>
      </c>
      <c r="P16" s="147">
        <f t="shared" si="8"/>
        <v>0.59079465957452248</v>
      </c>
      <c r="Q16" s="147">
        <f t="shared" ref="Q16:Q25" si="16">Q17*AN16/AN17</f>
        <v>0.60945149849107993</v>
      </c>
      <c r="R16" s="147">
        <f t="shared" ref="R16:R25" si="17">R17*AO16/AO17</f>
        <v>0.87182890554132764</v>
      </c>
      <c r="S16" s="147">
        <f t="shared" si="9"/>
        <v>0.83630917471249966</v>
      </c>
      <c r="T16" s="147">
        <v>1</v>
      </c>
      <c r="U16" s="147">
        <f t="shared" si="3"/>
        <v>0.28741063133537109</v>
      </c>
      <c r="V16" s="147">
        <v>1</v>
      </c>
      <c r="W16" s="147">
        <v>1</v>
      </c>
      <c r="X16" s="147"/>
      <c r="Y16" s="148"/>
      <c r="Z16" s="148"/>
      <c r="AA16" s="154">
        <v>7.5053401297763042E-2</v>
      </c>
      <c r="AB16" s="154">
        <v>6.4398849892468191E-4</v>
      </c>
      <c r="AC16" s="154">
        <v>2.5855424848487079E-4</v>
      </c>
      <c r="AD16" s="154">
        <v>0.22652971980545239</v>
      </c>
      <c r="AE16" s="154">
        <v>0.19742030807597002</v>
      </c>
      <c r="AF16" s="154">
        <v>6.4398849892468191E-4</v>
      </c>
      <c r="AG16" s="154">
        <v>2.5855424848487079E-4</v>
      </c>
      <c r="AH16" s="154">
        <v>0.97163599125123057</v>
      </c>
      <c r="AI16" s="154">
        <v>0.31188895261448712</v>
      </c>
      <c r="AJ16" s="154">
        <v>0.71409170450357229</v>
      </c>
      <c r="AK16" s="154">
        <v>1</v>
      </c>
      <c r="AL16" s="154">
        <v>0.3279522174180281</v>
      </c>
      <c r="AM16" s="154">
        <v>0.28712921684421033</v>
      </c>
      <c r="AN16" s="154">
        <v>0.53726763564849989</v>
      </c>
      <c r="AO16" s="154">
        <v>0.72489875056095365</v>
      </c>
      <c r="AP16" s="154">
        <v>0.5760591828759154</v>
      </c>
      <c r="AQ16" s="154">
        <v>1</v>
      </c>
      <c r="AR16" s="154">
        <v>0.852095868036163</v>
      </c>
      <c r="AS16" s="154">
        <v>1</v>
      </c>
      <c r="AT16" s="154">
        <v>1</v>
      </c>
    </row>
    <row r="17" spans="1:46" x14ac:dyDescent="0.2">
      <c r="A17" s="16">
        <v>2010</v>
      </c>
      <c r="B17" s="147">
        <f>NRCanDetail!T55</f>
        <v>0.24832271587897384</v>
      </c>
      <c r="C17" s="147">
        <f>NRCanDetail!U55</f>
        <v>4.6250708756770072E-2</v>
      </c>
      <c r="D17" s="147">
        <v>0</v>
      </c>
      <c r="E17" s="147">
        <f t="shared" si="4"/>
        <v>0.29457342463574393</v>
      </c>
      <c r="F17" s="147">
        <f>($F$18-$F$14)/4+F16</f>
        <v>0.23640618356356194</v>
      </c>
      <c r="G17" s="147">
        <f t="shared" si="14"/>
        <v>2.4714161294919559E-2</v>
      </c>
      <c r="H17" s="147">
        <f t="shared" si="1"/>
        <v>4.6250708756770072E-2</v>
      </c>
      <c r="I17" s="147">
        <f t="shared" si="2"/>
        <v>0</v>
      </c>
      <c r="J17" s="147">
        <f>NRCanDetail!R55</f>
        <v>0.15376365880128384</v>
      </c>
      <c r="K17" s="147">
        <f>NRCanDetail!V55</f>
        <v>0.51016622196151928</v>
      </c>
      <c r="L17" s="147">
        <f t="shared" si="15"/>
        <v>0.53064792963750773</v>
      </c>
      <c r="M17" s="147">
        <f t="shared" si="10"/>
        <v>0.8984693386317486</v>
      </c>
      <c r="N17" s="147">
        <v>1</v>
      </c>
      <c r="O17" s="147">
        <f t="shared" si="7"/>
        <v>0.12732199954679135</v>
      </c>
      <c r="P17" s="147">
        <f t="shared" si="8"/>
        <v>0.59135998099498832</v>
      </c>
      <c r="Q17" s="147">
        <f t="shared" si="16"/>
        <v>0.61230202711127424</v>
      </c>
      <c r="R17" s="147">
        <f t="shared" si="17"/>
        <v>0.87289691329793451</v>
      </c>
      <c r="S17" s="147">
        <f t="shared" si="9"/>
        <v>0.83724539251294783</v>
      </c>
      <c r="T17" s="147">
        <v>1</v>
      </c>
      <c r="U17" s="147">
        <f t="shared" si="3"/>
        <v>0.28655416278925844</v>
      </c>
      <c r="V17" s="147">
        <v>1</v>
      </c>
      <c r="W17" s="147">
        <v>1</v>
      </c>
      <c r="X17" s="147"/>
      <c r="Y17" s="148"/>
      <c r="Z17" s="148"/>
      <c r="AA17" s="154">
        <v>7.4686245855928896E-2</v>
      </c>
      <c r="AB17" s="154">
        <v>2.9884547482900651E-3</v>
      </c>
      <c r="AC17" s="154">
        <v>4.7426861925163718E-4</v>
      </c>
      <c r="AD17" s="154">
        <v>0.22654804576601864</v>
      </c>
      <c r="AE17" s="154">
        <v>0.1988006114383597</v>
      </c>
      <c r="AF17" s="154">
        <v>2.9884547482900651E-3</v>
      </c>
      <c r="AG17" s="154">
        <v>4.7426861925163718E-4</v>
      </c>
      <c r="AH17" s="154">
        <v>0.96995706251141134</v>
      </c>
      <c r="AI17" s="154">
        <v>0.3197417810567893</v>
      </c>
      <c r="AJ17" s="154">
        <v>0.71397288559347538</v>
      </c>
      <c r="AK17" s="154">
        <v>1</v>
      </c>
      <c r="AL17" s="154">
        <v>0.32862882184930048</v>
      </c>
      <c r="AM17" s="154">
        <v>0.28740396593696704</v>
      </c>
      <c r="AN17" s="154">
        <v>0.53978054566006273</v>
      </c>
      <c r="AO17" s="154">
        <v>0.72578676595414948</v>
      </c>
      <c r="AP17" s="154">
        <v>0.57670406024594478</v>
      </c>
      <c r="AQ17" s="154">
        <v>1</v>
      </c>
      <c r="AR17" s="154">
        <v>0.84955666722144441</v>
      </c>
      <c r="AS17" s="154">
        <v>1</v>
      </c>
      <c r="AT17" s="154">
        <v>1</v>
      </c>
    </row>
    <row r="18" spans="1:46" x14ac:dyDescent="0.2">
      <c r="A18" s="16">
        <v>2011</v>
      </c>
      <c r="B18" s="147">
        <f>NRCanDetail!T56</f>
        <v>0.24812395207132051</v>
      </c>
      <c r="C18" s="147">
        <f>NRCanDetail!U56</f>
        <v>4.7256471598576863E-2</v>
      </c>
      <c r="D18" s="147">
        <v>0</v>
      </c>
      <c r="E18" s="147">
        <f t="shared" si="4"/>
        <v>0.29538042366989736</v>
      </c>
      <c r="F18" s="147">
        <f>Calibration!C24</f>
        <v>0.24096206876623993</v>
      </c>
      <c r="G18" s="147">
        <f t="shared" si="14"/>
        <v>2.4902622749812645E-2</v>
      </c>
      <c r="H18" s="147">
        <f t="shared" si="1"/>
        <v>4.7256471598576863E-2</v>
      </c>
      <c r="I18" s="147">
        <f t="shared" si="2"/>
        <v>0</v>
      </c>
      <c r="J18" s="147">
        <f>NRCanDetail!R56</f>
        <v>0.15781294728663151</v>
      </c>
      <c r="K18" s="147">
        <f>NRCanDetail!V56</f>
        <v>0.50620665512380192</v>
      </c>
      <c r="L18" s="147">
        <f t="shared" si="15"/>
        <v>0.54055536826072093</v>
      </c>
      <c r="M18" s="147">
        <f t="shared" si="10"/>
        <v>0.89752830100599879</v>
      </c>
      <c r="N18" s="147">
        <v>1</v>
      </c>
      <c r="O18" s="147">
        <f t="shared" si="7"/>
        <v>0.12737698096879038</v>
      </c>
      <c r="P18" s="147">
        <f t="shared" si="8"/>
        <v>0.59140576068497863</v>
      </c>
      <c r="Q18" s="147">
        <f t="shared" si="16"/>
        <v>0.61627812222719858</v>
      </c>
      <c r="R18" s="147">
        <f t="shared" si="17"/>
        <v>0.87366429441282056</v>
      </c>
      <c r="S18" s="147">
        <f t="shared" si="9"/>
        <v>0.83897891785027667</v>
      </c>
      <c r="T18" s="147">
        <v>1</v>
      </c>
      <c r="U18" s="147">
        <f t="shared" si="3"/>
        <v>0.28570024647431086</v>
      </c>
      <c r="V18" s="147">
        <v>1</v>
      </c>
      <c r="W18" s="147">
        <v>1</v>
      </c>
      <c r="X18" s="147"/>
      <c r="Y18" s="148"/>
      <c r="Z18" s="148"/>
      <c r="AA18" s="154">
        <v>7.4311282580590249E-2</v>
      </c>
      <c r="AB18" s="154">
        <v>4.5838222994322607E-3</v>
      </c>
      <c r="AC18" s="154">
        <v>6.2409400437000398E-4</v>
      </c>
      <c r="AD18" s="154">
        <v>0.22656637320913134</v>
      </c>
      <c r="AE18" s="154">
        <v>0.20031659460356671</v>
      </c>
      <c r="AF18" s="154">
        <v>4.5838222994322607E-3</v>
      </c>
      <c r="AG18" s="154">
        <v>6.2409400437000398E-4</v>
      </c>
      <c r="AH18" s="154">
        <v>0.96812940925556201</v>
      </c>
      <c r="AI18" s="154">
        <v>0.32924065464046215</v>
      </c>
      <c r="AJ18" s="154">
        <v>0.71404752085535117</v>
      </c>
      <c r="AK18" s="154">
        <v>1</v>
      </c>
      <c r="AL18" s="154">
        <v>0.32877073353777109</v>
      </c>
      <c r="AM18" s="154">
        <v>0.28742621509971972</v>
      </c>
      <c r="AN18" s="154">
        <v>0.54328570928232833</v>
      </c>
      <c r="AO18" s="154">
        <v>0.72642481959959448</v>
      </c>
      <c r="AP18" s="154">
        <v>0.57789813203125029</v>
      </c>
      <c r="AQ18" s="154">
        <v>1</v>
      </c>
      <c r="AR18" s="154">
        <v>0.8470250330914374</v>
      </c>
      <c r="AS18" s="154">
        <v>1</v>
      </c>
      <c r="AT18" s="154">
        <v>1</v>
      </c>
    </row>
    <row r="19" spans="1:46" x14ac:dyDescent="0.2">
      <c r="A19" s="16">
        <v>2012</v>
      </c>
      <c r="B19" s="147">
        <f>HP!R5</f>
        <v>0.24302340564211944</v>
      </c>
      <c r="C19" s="147">
        <f>HP!S5</f>
        <v>5.8140332949493258E-2</v>
      </c>
      <c r="D19" s="147">
        <v>0</v>
      </c>
      <c r="E19" s="147">
        <f t="shared" si="4"/>
        <v>0.30116373859161272</v>
      </c>
      <c r="F19" s="147">
        <f>HP!X5</f>
        <v>0.24572155157467995</v>
      </c>
      <c r="G19" s="147">
        <f t="shared" si="14"/>
        <v>2.5120655191677169E-2</v>
      </c>
      <c r="H19" s="147">
        <f t="shared" si="1"/>
        <v>5.8140332949493258E-2</v>
      </c>
      <c r="I19" s="147">
        <f t="shared" si="2"/>
        <v>0</v>
      </c>
      <c r="J19" s="147">
        <f>NRCanDetail!R57</f>
        <v>0.16830497746528281</v>
      </c>
      <c r="K19" s="147">
        <f>NRCanDetail!V57</f>
        <v>0.50489153252382435</v>
      </c>
      <c r="L19" s="147">
        <f t="shared" si="15"/>
        <v>0.55046280688393412</v>
      </c>
      <c r="M19" s="147">
        <f t="shared" si="10"/>
        <v>0.89658726338024897</v>
      </c>
      <c r="N19" s="147">
        <v>1</v>
      </c>
      <c r="O19" s="147">
        <f t="shared" si="7"/>
        <v>0.12747118690677617</v>
      </c>
      <c r="P19" s="147">
        <f t="shared" si="8"/>
        <v>0.59148425028280283</v>
      </c>
      <c r="Q19" s="147">
        <f t="shared" si="16"/>
        <v>0.62048326013347399</v>
      </c>
      <c r="R19" s="147">
        <f t="shared" si="17"/>
        <v>0.87466110698180966</v>
      </c>
      <c r="S19" s="147">
        <f t="shared" si="9"/>
        <v>0.84102109620482612</v>
      </c>
      <c r="T19" s="147">
        <v>1</v>
      </c>
      <c r="U19" s="147">
        <f t="shared" si="3"/>
        <v>0.28491610811177015</v>
      </c>
      <c r="V19" s="147">
        <v>1</v>
      </c>
      <c r="W19" s="147">
        <v>1</v>
      </c>
      <c r="X19" s="147"/>
      <c r="Y19" s="148"/>
      <c r="Z19" s="148"/>
      <c r="AA19" s="154">
        <v>7.3824761365751418E-2</v>
      </c>
      <c r="AB19" s="154">
        <v>6.1672529909645429E-3</v>
      </c>
      <c r="AC19" s="154">
        <v>7.6248510220061584E-4</v>
      </c>
      <c r="AD19" s="154">
        <v>0.2265919956327779</v>
      </c>
      <c r="AE19" s="154">
        <v>0.2020704466659054</v>
      </c>
      <c r="AF19" s="154">
        <v>6.1672529909645429E-3</v>
      </c>
      <c r="AG19" s="154">
        <v>7.6248510220061584E-4</v>
      </c>
      <c r="AH19" s="154">
        <v>0.96593436009597722</v>
      </c>
      <c r="AI19" s="154">
        <v>0.33886030777997478</v>
      </c>
      <c r="AJ19" s="154">
        <v>0.71374234159959427</v>
      </c>
      <c r="AK19" s="154">
        <v>1</v>
      </c>
      <c r="AL19" s="154">
        <v>0.3290138870110253</v>
      </c>
      <c r="AM19" s="154">
        <v>0.28746436144445797</v>
      </c>
      <c r="AN19" s="154">
        <v>0.54699278770624582</v>
      </c>
      <c r="AO19" s="154">
        <v>0.7272536383978826</v>
      </c>
      <c r="AP19" s="154">
        <v>0.57930480749264657</v>
      </c>
      <c r="AQ19" s="154">
        <v>1</v>
      </c>
      <c r="AR19" s="154">
        <v>0.84470027198018294</v>
      </c>
      <c r="AS19" s="154">
        <v>1</v>
      </c>
      <c r="AT19" s="154">
        <v>1</v>
      </c>
    </row>
    <row r="20" spans="1:46" x14ac:dyDescent="0.2">
      <c r="A20" s="16">
        <v>2013</v>
      </c>
      <c r="B20" s="147">
        <f>HP!R6</f>
        <v>0.23792285921291839</v>
      </c>
      <c r="C20" s="147">
        <f>HP!S6</f>
        <v>9.5399677634221608E-2</v>
      </c>
      <c r="D20" s="147">
        <v>0</v>
      </c>
      <c r="E20" s="147">
        <f t="shared" si="4"/>
        <v>0.33332253684713997</v>
      </c>
      <c r="F20" s="147">
        <f>HP!X6</f>
        <v>0.25048103438311997</v>
      </c>
      <c r="G20" s="147">
        <f t="shared" si="14"/>
        <v>2.5374111858914934E-2</v>
      </c>
      <c r="H20" s="147">
        <f>HP!AA6</f>
        <v>9.5399677634221608E-2</v>
      </c>
      <c r="I20" s="147">
        <f t="shared" ref="I20:I40" si="18">D20</f>
        <v>0</v>
      </c>
      <c r="J20" s="147">
        <f>NRCanDetail!R58</f>
        <v>0.17747151333953659</v>
      </c>
      <c r="K20" s="147">
        <f>NRCanDetail!V58</f>
        <v>0.50068130801854271</v>
      </c>
      <c r="L20" s="147">
        <f t="shared" si="15"/>
        <v>0.56037024550714731</v>
      </c>
      <c r="M20" s="147">
        <f t="shared" si="10"/>
        <v>0.89564622575449915</v>
      </c>
      <c r="N20" s="147">
        <v>1</v>
      </c>
      <c r="O20" s="147">
        <f t="shared" si="7"/>
        <v>0.12753487048283926</v>
      </c>
      <c r="P20" s="147">
        <f t="shared" si="8"/>
        <v>0.59141709307254886</v>
      </c>
      <c r="Q20" s="147">
        <f t="shared" si="16"/>
        <v>0.62477088388737745</v>
      </c>
      <c r="R20" s="147">
        <f t="shared" si="17"/>
        <v>0.8757905125548463</v>
      </c>
      <c r="S20" s="147">
        <f t="shared" si="9"/>
        <v>0.84313856266168918</v>
      </c>
      <c r="T20" s="147">
        <v>1</v>
      </c>
      <c r="U20" s="147">
        <f t="shared" si="3"/>
        <v>0.28413641744238949</v>
      </c>
      <c r="V20" s="147">
        <v>1</v>
      </c>
      <c r="W20" s="147">
        <v>1</v>
      </c>
      <c r="X20" s="147"/>
      <c r="Y20" s="148"/>
      <c r="Z20" s="148"/>
      <c r="AA20" s="154">
        <v>7.3287586458753634E-2</v>
      </c>
      <c r="AB20" s="154">
        <v>7.9095574062829736E-3</v>
      </c>
      <c r="AC20" s="154">
        <v>9.0091032622363035E-4</v>
      </c>
      <c r="AD20" s="154">
        <v>0.22662467794269434</v>
      </c>
      <c r="AE20" s="154">
        <v>0.20410925105091823</v>
      </c>
      <c r="AF20" s="154">
        <v>7.9095574062829736E-3</v>
      </c>
      <c r="AG20" s="154">
        <v>9.0091032622363035E-4</v>
      </c>
      <c r="AH20" s="154">
        <v>0.96327177712764023</v>
      </c>
      <c r="AI20" s="154">
        <v>0.34820740549717921</v>
      </c>
      <c r="AJ20" s="154">
        <v>0.71318115522701797</v>
      </c>
      <c r="AK20" s="154">
        <v>1</v>
      </c>
      <c r="AL20" s="154">
        <v>0.32917825969325826</v>
      </c>
      <c r="AM20" s="154">
        <v>0.28743172269785938</v>
      </c>
      <c r="AN20" s="154">
        <v>0.55077258229615733</v>
      </c>
      <c r="AO20" s="154">
        <v>0.7281927041750863</v>
      </c>
      <c r="AP20" s="154">
        <v>0.58076334224724502</v>
      </c>
      <c r="AQ20" s="154">
        <v>1</v>
      </c>
      <c r="AR20" s="154">
        <v>0.84238869709292563</v>
      </c>
      <c r="AS20" s="154">
        <v>1</v>
      </c>
      <c r="AT20" s="154">
        <v>1</v>
      </c>
    </row>
    <row r="21" spans="1:46" x14ac:dyDescent="0.2">
      <c r="A21" s="16">
        <v>2014</v>
      </c>
      <c r="B21" s="147">
        <f>HP!R7</f>
        <v>0.23282231278371734</v>
      </c>
      <c r="C21" s="147">
        <f>HP!S7</f>
        <v>0.12755882580895175</v>
      </c>
      <c r="D21" s="147">
        <v>0</v>
      </c>
      <c r="E21" s="147">
        <f t="shared" si="4"/>
        <v>0.36038113859266907</v>
      </c>
      <c r="F21" s="147">
        <f>HP!X7</f>
        <v>0.25524051719155999</v>
      </c>
      <c r="G21" s="147">
        <f t="shared" si="14"/>
        <v>2.5630094004842806E-2</v>
      </c>
      <c r="H21" s="147">
        <f>HP!AA7</f>
        <v>0.12755882580895175</v>
      </c>
      <c r="I21" s="147">
        <f t="shared" si="18"/>
        <v>0</v>
      </c>
      <c r="J21" s="147">
        <f>NRCanDetail!R59</f>
        <v>0.18374307304785895</v>
      </c>
      <c r="K21" s="147">
        <f>NRCanDetail!V59</f>
        <v>0.49932205891169701</v>
      </c>
      <c r="L21" s="147">
        <f t="shared" si="15"/>
        <v>0.57027768413036051</v>
      </c>
      <c r="M21" s="147">
        <f t="shared" si="10"/>
        <v>0.89470518812874933</v>
      </c>
      <c r="N21" s="147">
        <v>1</v>
      </c>
      <c r="O21" s="147">
        <f t="shared" si="7"/>
        <v>0.12755448343721562</v>
      </c>
      <c r="P21" s="147">
        <f t="shared" si="8"/>
        <v>0.59120142713242663</v>
      </c>
      <c r="Q21" s="147">
        <f t="shared" si="16"/>
        <v>0.62903995770055798</v>
      </c>
      <c r="R21" s="147">
        <f t="shared" si="17"/>
        <v>0.87696180911786936</v>
      </c>
      <c r="S21" s="147">
        <f t="shared" si="9"/>
        <v>0.84513003776141926</v>
      </c>
      <c r="T21" s="147">
        <v>1</v>
      </c>
      <c r="U21" s="147">
        <f t="shared" si="3"/>
        <v>0.28335997051240608</v>
      </c>
      <c r="V21" s="147">
        <v>1</v>
      </c>
      <c r="W21" s="147">
        <v>1</v>
      </c>
      <c r="X21" s="147"/>
      <c r="Y21" s="148"/>
      <c r="Z21" s="148"/>
      <c r="AA21" s="154">
        <v>7.2682535714683139E-2</v>
      </c>
      <c r="AB21" s="154">
        <v>9.6079467852317052E-3</v>
      </c>
      <c r="AC21" s="154">
        <v>1.0446678436069994E-3</v>
      </c>
      <c r="AD21" s="154">
        <v>0.22666030134386198</v>
      </c>
      <c r="AE21" s="154">
        <v>0.20616837037608934</v>
      </c>
      <c r="AF21" s="154">
        <v>9.6079467852317052E-3</v>
      </c>
      <c r="AG21" s="154">
        <v>1.0446678436069994E-3</v>
      </c>
      <c r="AH21" s="154">
        <v>0.96033319342799617</v>
      </c>
      <c r="AI21" s="154">
        <v>0.35690923322136808</v>
      </c>
      <c r="AJ21" s="154">
        <v>0.71263108159162381</v>
      </c>
      <c r="AK21" s="154">
        <v>1</v>
      </c>
      <c r="AL21" s="154">
        <v>0.3292288823830733</v>
      </c>
      <c r="AM21" s="154">
        <v>0.28732690795134175</v>
      </c>
      <c r="AN21" s="154">
        <v>0.5545360240133328</v>
      </c>
      <c r="AO21" s="154">
        <v>0.72916660101387554</v>
      </c>
      <c r="AP21" s="154">
        <v>0.58213509273540942</v>
      </c>
      <c r="AQ21" s="154">
        <v>1</v>
      </c>
      <c r="AR21" s="154">
        <v>0.84008673902785946</v>
      </c>
      <c r="AS21" s="154">
        <v>1</v>
      </c>
      <c r="AT21" s="154">
        <v>1</v>
      </c>
    </row>
    <row r="22" spans="1:46" x14ac:dyDescent="0.2">
      <c r="A22" s="16">
        <v>2015</v>
      </c>
      <c r="B22" s="147">
        <f>HP!R8</f>
        <v>0.2277217663545163</v>
      </c>
      <c r="C22" s="147">
        <f>HP!S8</f>
        <v>0.15504706064716139</v>
      </c>
      <c r="D22" s="147">
        <v>0</v>
      </c>
      <c r="E22" s="147">
        <f t="shared" si="4"/>
        <v>0.38276882700167769</v>
      </c>
      <c r="F22" s="147">
        <f>HP!X8</f>
        <v>0.26</v>
      </c>
      <c r="G22" s="147">
        <f t="shared" si="14"/>
        <v>2.5896538373774567E-2</v>
      </c>
      <c r="H22" s="147">
        <f>HP!AA8</f>
        <v>0.17404706064716141</v>
      </c>
      <c r="I22" s="147">
        <f t="shared" si="18"/>
        <v>0</v>
      </c>
      <c r="J22" s="147">
        <f>NRCanDetail!R60</f>
        <v>0.19244250000000002</v>
      </c>
      <c r="K22" s="147">
        <f>NRCanDetail!V60</f>
        <v>0.49841285848198225</v>
      </c>
      <c r="L22" s="147">
        <f t="shared" si="15"/>
        <v>0.5801851227535737</v>
      </c>
      <c r="M22" s="147">
        <f t="shared" si="10"/>
        <v>0.89376415050299951</v>
      </c>
      <c r="N22" s="147">
        <v>1</v>
      </c>
      <c r="O22" s="147">
        <f t="shared" si="7"/>
        <v>0.12756022867918898</v>
      </c>
      <c r="P22" s="147">
        <f t="shared" si="8"/>
        <v>0.59090809645059339</v>
      </c>
      <c r="Q22" s="147">
        <f t="shared" si="16"/>
        <v>0.63337731188895796</v>
      </c>
      <c r="R22" s="147">
        <f t="shared" si="17"/>
        <v>0.87823776491659566</v>
      </c>
      <c r="S22" s="147">
        <f t="shared" si="9"/>
        <v>0.84684376417237217</v>
      </c>
      <c r="T22" s="147">
        <v>1</v>
      </c>
      <c r="U22" s="147">
        <f t="shared" si="3"/>
        <v>0.28268324949249762</v>
      </c>
      <c r="V22" s="147">
        <v>1</v>
      </c>
      <c r="W22" s="147">
        <v>1</v>
      </c>
      <c r="X22" s="147"/>
      <c r="Y22" s="148"/>
      <c r="Z22" s="148"/>
      <c r="AA22" s="154">
        <v>7.2018321374138522E-2</v>
      </c>
      <c r="AB22" s="154">
        <v>1.1732620527465445E-2</v>
      </c>
      <c r="AC22" s="154">
        <v>2.2343139193324014E-3</v>
      </c>
      <c r="AD22" s="154">
        <v>0.2266981007445053</v>
      </c>
      <c r="AE22" s="154">
        <v>0.20831164777991654</v>
      </c>
      <c r="AF22" s="154">
        <v>1.1732620527465445E-2</v>
      </c>
      <c r="AG22" s="154">
        <v>2.2343139193324014E-3</v>
      </c>
      <c r="AH22" s="154">
        <v>0.95710560591135629</v>
      </c>
      <c r="AI22" s="154">
        <v>0.3607367206832745</v>
      </c>
      <c r="AJ22" s="154">
        <v>0.71207584609123631</v>
      </c>
      <c r="AK22" s="154">
        <v>1</v>
      </c>
      <c r="AL22" s="154">
        <v>0.32924371133728125</v>
      </c>
      <c r="AM22" s="154">
        <v>0.28718434774436258</v>
      </c>
      <c r="AN22" s="154">
        <v>0.558359658930207</v>
      </c>
      <c r="AO22" s="154">
        <v>0.73022751876779357</v>
      </c>
      <c r="AP22" s="154">
        <v>0.58331552679713761</v>
      </c>
      <c r="AQ22" s="154">
        <v>1</v>
      </c>
      <c r="AR22" s="154">
        <v>0.83808044168875939</v>
      </c>
      <c r="AS22" s="154">
        <v>1</v>
      </c>
      <c r="AT22" s="154">
        <v>1</v>
      </c>
    </row>
    <row r="23" spans="1:46" x14ac:dyDescent="0.2">
      <c r="A23" s="16">
        <v>2016</v>
      </c>
      <c r="B23" s="147">
        <f>HP!R9</f>
        <v>0.22262121992531525</v>
      </c>
      <c r="C23" s="147">
        <f>HP!S9</f>
        <v>0.18253529548537104</v>
      </c>
      <c r="D23" s="147">
        <v>0</v>
      </c>
      <c r="E23" s="147">
        <f t="shared" si="4"/>
        <v>0.40515651541068631</v>
      </c>
      <c r="F23" s="147">
        <f>HP!X9</f>
        <v>0.26862974140422002</v>
      </c>
      <c r="G23" s="147">
        <f t="shared" si="14"/>
        <v>2.6523589510743274E-2</v>
      </c>
      <c r="H23" s="147">
        <f>HP!AA9</f>
        <v>0.22053529548537104</v>
      </c>
      <c r="I23" s="147">
        <f t="shared" si="18"/>
        <v>0</v>
      </c>
      <c r="J23" s="147">
        <f>NRCanDetail!R61</f>
        <v>0.19986318407960199</v>
      </c>
      <c r="K23" s="147">
        <f>NRCanDetail!V61</f>
        <v>0.49688633470934196</v>
      </c>
      <c r="L23" s="147">
        <f>L22+($L$24-$L$15)/9</f>
        <v>0.59009256137678689</v>
      </c>
      <c r="M23" s="147">
        <f t="shared" si="10"/>
        <v>0.89282311287724969</v>
      </c>
      <c r="N23" s="147">
        <v>1</v>
      </c>
      <c r="O23" s="147">
        <f t="shared" si="7"/>
        <v>0.12810198710922757</v>
      </c>
      <c r="P23" s="147">
        <f t="shared" si="8"/>
        <v>0.59050171817994523</v>
      </c>
      <c r="Q23" s="147">
        <f t="shared" si="16"/>
        <v>0.6374259145703739</v>
      </c>
      <c r="R23" s="147">
        <f t="shared" si="17"/>
        <v>0.88117856187510157</v>
      </c>
      <c r="S23" s="147">
        <f t="shared" si="9"/>
        <v>0.85134075389867814</v>
      </c>
      <c r="T23" s="147">
        <v>1</v>
      </c>
      <c r="U23" s="147">
        <f t="shared" si="3"/>
        <v>0.2820350498775257</v>
      </c>
      <c r="V23" s="147">
        <v>1</v>
      </c>
      <c r="W23" s="147">
        <v>1</v>
      </c>
      <c r="X23" s="147"/>
      <c r="Y23" s="148"/>
      <c r="Z23" s="148"/>
      <c r="AA23" s="154">
        <v>7.137647302571215E-2</v>
      </c>
      <c r="AB23" s="154">
        <v>1.3857294269699186E-2</v>
      </c>
      <c r="AC23" s="154">
        <v>3.0622409299952504E-3</v>
      </c>
      <c r="AD23" s="154">
        <v>0.2262520630464166</v>
      </c>
      <c r="AE23" s="154">
        <v>0.21335564453727859</v>
      </c>
      <c r="AF23" s="154">
        <v>1.3857294269699186E-2</v>
      </c>
      <c r="AG23" s="154">
        <v>3.0622409299952504E-3</v>
      </c>
      <c r="AH23" s="154">
        <v>0.95239560033769832</v>
      </c>
      <c r="AI23" s="154">
        <v>0.36058668741340844</v>
      </c>
      <c r="AJ23" s="154">
        <v>0.70697059515806004</v>
      </c>
      <c r="AK23" s="154">
        <v>1</v>
      </c>
      <c r="AL23" s="154">
        <v>0.33064203554852711</v>
      </c>
      <c r="AM23" s="154">
        <v>0.28698684583282241</v>
      </c>
      <c r="AN23" s="154">
        <v>0.56192874227106349</v>
      </c>
      <c r="AO23" s="154">
        <v>0.73267270041676713</v>
      </c>
      <c r="AP23" s="154">
        <v>0.5864131039916336</v>
      </c>
      <c r="AQ23" s="154">
        <v>1</v>
      </c>
      <c r="AR23" s="154">
        <v>0.8361587027084928</v>
      </c>
      <c r="AS23" s="154">
        <v>1</v>
      </c>
      <c r="AT23" s="154">
        <v>1</v>
      </c>
    </row>
    <row r="24" spans="1:46" x14ac:dyDescent="0.2">
      <c r="A24" s="16">
        <v>2017</v>
      </c>
      <c r="B24" s="147">
        <f>HP!R10</f>
        <v>0.2175206734961142</v>
      </c>
      <c r="C24" s="147">
        <f>HP!S10</f>
        <v>0.21002353032358068</v>
      </c>
      <c r="D24" s="147">
        <v>0</v>
      </c>
      <c r="E24" s="147">
        <f t="shared" si="4"/>
        <v>0.42754420381969488</v>
      </c>
      <c r="F24" s="147">
        <f>HP!X10</f>
        <v>0.27725948280844004</v>
      </c>
      <c r="G24" s="147">
        <f t="shared" si="14"/>
        <v>2.7707140716419564E-2</v>
      </c>
      <c r="H24" s="147">
        <f>HP!AA10</f>
        <v>0.26702353032358067</v>
      </c>
      <c r="I24" s="147">
        <f t="shared" si="18"/>
        <v>0</v>
      </c>
      <c r="J24" s="147">
        <f t="shared" ref="J24:J40" si="19">J23+(J$18-J$17)/2</f>
        <v>0.20188782832227581</v>
      </c>
      <c r="K24" s="147">
        <f>NRCanDetail!V62</f>
        <v>0.49618869971886059</v>
      </c>
      <c r="L24" s="147">
        <v>0.6</v>
      </c>
      <c r="M24" s="147">
        <f t="shared" si="10"/>
        <v>0.89188207525149987</v>
      </c>
      <c r="N24" s="147">
        <v>1</v>
      </c>
      <c r="O24" s="147">
        <f t="shared" si="7"/>
        <v>0.12875012400690708</v>
      </c>
      <c r="P24" s="147">
        <f t="shared" si="8"/>
        <v>0.59040504815499706</v>
      </c>
      <c r="Q24" s="147">
        <f t="shared" si="16"/>
        <v>0.64154416062850117</v>
      </c>
      <c r="R24" s="147">
        <f t="shared" si="17"/>
        <v>0.88408018046502235</v>
      </c>
      <c r="S24" s="147">
        <f t="shared" si="9"/>
        <v>0.85760246665727236</v>
      </c>
      <c r="T24" s="147">
        <v>1</v>
      </c>
      <c r="U24" s="147">
        <f t="shared" si="3"/>
        <v>0.28138833660014756</v>
      </c>
      <c r="V24" s="147">
        <v>1</v>
      </c>
      <c r="W24" s="147">
        <v>1</v>
      </c>
      <c r="X24" s="147"/>
      <c r="Y24" s="148"/>
      <c r="Z24" s="148"/>
      <c r="AA24" s="154">
        <v>7.0736737890024867E-2</v>
      </c>
      <c r="AB24" s="154">
        <v>1.6891150914784908E-2</v>
      </c>
      <c r="AC24" s="154">
        <v>3.6893871087279552E-3</v>
      </c>
      <c r="AD24" s="154">
        <v>0.22593273121947574</v>
      </c>
      <c r="AE24" s="154">
        <v>0.22287612555013914</v>
      </c>
      <c r="AF24" s="154">
        <v>1.6891150914784908E-2</v>
      </c>
      <c r="AG24" s="154">
        <v>3.6893871087279552E-3</v>
      </c>
      <c r="AH24" s="154">
        <v>0.94795648354164364</v>
      </c>
      <c r="AI24" s="154">
        <v>0.36084295940063782</v>
      </c>
      <c r="AJ24" s="154">
        <v>0.70192265782908181</v>
      </c>
      <c r="AK24" s="154">
        <v>1</v>
      </c>
      <c r="AL24" s="154">
        <v>0.33231493155895464</v>
      </c>
      <c r="AM24" s="154">
        <v>0.28693986370780517</v>
      </c>
      <c r="AN24" s="154">
        <v>0.56555922037825801</v>
      </c>
      <c r="AO24" s="154">
        <v>0.73508530646489079</v>
      </c>
      <c r="AP24" s="154">
        <v>0.59072624229525139</v>
      </c>
      <c r="AQ24" s="154">
        <v>1</v>
      </c>
      <c r="AR24" s="154">
        <v>0.83424137032277801</v>
      </c>
      <c r="AS24" s="154">
        <v>1</v>
      </c>
      <c r="AT24" s="154">
        <v>1</v>
      </c>
    </row>
    <row r="25" spans="1:46" x14ac:dyDescent="0.2">
      <c r="A25" s="16">
        <v>2018</v>
      </c>
      <c r="B25" s="147">
        <f>HP!R11</f>
        <v>0.21242012706691316</v>
      </c>
      <c r="C25" s="147">
        <f>HP!S11</f>
        <v>0.23751176516179032</v>
      </c>
      <c r="D25" s="147">
        <v>0</v>
      </c>
      <c r="E25" s="147">
        <f t="shared" si="4"/>
        <v>0.44993189222870345</v>
      </c>
      <c r="F25" s="147">
        <f>HP!X11</f>
        <v>0.28588922421266005</v>
      </c>
      <c r="G25" s="147">
        <f t="shared" si="14"/>
        <v>2.8864873065047134E-2</v>
      </c>
      <c r="H25" s="147">
        <f>HP!AA11</f>
        <v>0.3135117651617903</v>
      </c>
      <c r="I25" s="147">
        <f t="shared" si="18"/>
        <v>0</v>
      </c>
      <c r="J25" s="147">
        <f>J24+(J$18-J$17)/2</f>
        <v>0.20391247256494965</v>
      </c>
      <c r="K25" s="147">
        <f>NRCanDetail!V63</f>
        <v>0.49559923117090893</v>
      </c>
      <c r="L25" s="147">
        <v>0.61499999999999999</v>
      </c>
      <c r="M25" s="147">
        <f t="shared" si="10"/>
        <v>0.89094103762575005</v>
      </c>
      <c r="N25" s="147">
        <v>1</v>
      </c>
      <c r="O25" s="147">
        <f t="shared" si="7"/>
        <v>0.12938779253525376</v>
      </c>
      <c r="P25" s="147">
        <f t="shared" si="8"/>
        <v>0.59024834705946749</v>
      </c>
      <c r="Q25" s="147">
        <f t="shared" si="16"/>
        <v>0.64573377500779949</v>
      </c>
      <c r="R25" s="147">
        <f t="shared" si="17"/>
        <v>0.8870208984583875</v>
      </c>
      <c r="S25" s="147">
        <f t="shared" si="9"/>
        <v>0.86382676943952807</v>
      </c>
      <c r="T25" s="147">
        <v>1</v>
      </c>
      <c r="U25" s="147">
        <f t="shared" si="3"/>
        <v>0.28068377871909816</v>
      </c>
      <c r="V25" s="147">
        <v>1</v>
      </c>
      <c r="W25" s="147">
        <v>1</v>
      </c>
      <c r="X25" s="147"/>
      <c r="Y25" s="148"/>
      <c r="Z25" s="148"/>
      <c r="AA25" s="154">
        <v>7.0142096368744952E-2</v>
      </c>
      <c r="AB25" s="154">
        <v>2.0174325002690792E-2</v>
      </c>
      <c r="AC25" s="154">
        <v>4.4268945559429789E-3</v>
      </c>
      <c r="AD25" s="154">
        <v>0.2255907003481249</v>
      </c>
      <c r="AE25" s="154">
        <v>0.23218891978347783</v>
      </c>
      <c r="AF25" s="154">
        <v>2.0174325002690792E-2</v>
      </c>
      <c r="AG25" s="154">
        <v>4.4268945559429789E-3</v>
      </c>
      <c r="AH25" s="154">
        <v>0.9434003634437047</v>
      </c>
      <c r="AI25" s="154">
        <v>0.36168073673596535</v>
      </c>
      <c r="AJ25" s="154">
        <v>0.69694268762985567</v>
      </c>
      <c r="AK25" s="154">
        <v>1</v>
      </c>
      <c r="AL25" s="154">
        <v>0.33396080782501136</v>
      </c>
      <c r="AM25" s="154">
        <v>0.28686370617640428</v>
      </c>
      <c r="AN25" s="154">
        <v>0.56925261389261905</v>
      </c>
      <c r="AO25" s="154">
        <v>0.7375304224567939</v>
      </c>
      <c r="AP25" s="154">
        <v>0.59501361218564042</v>
      </c>
      <c r="AQ25" s="154">
        <v>1</v>
      </c>
      <c r="AR25" s="154">
        <v>0.83215254411462714</v>
      </c>
      <c r="AS25" s="154">
        <v>1</v>
      </c>
      <c r="AT25" s="154">
        <v>1</v>
      </c>
    </row>
    <row r="26" spans="1:46" x14ac:dyDescent="0.2">
      <c r="A26" s="16">
        <v>2019</v>
      </c>
      <c r="B26" s="147">
        <f>HP!R12</f>
        <v>0.207319580637712</v>
      </c>
      <c r="C26" s="147">
        <f>HP!S12</f>
        <v>0.26500000000000001</v>
      </c>
      <c r="D26" s="147">
        <v>0</v>
      </c>
      <c r="E26" s="147">
        <f t="shared" si="4"/>
        <v>0.47231958063771201</v>
      </c>
      <c r="F26" s="147">
        <f>HP!X12</f>
        <v>0.31</v>
      </c>
      <c r="G26" s="147">
        <v>0.03</v>
      </c>
      <c r="H26" s="147">
        <f>HP!AA12</f>
        <v>0.36</v>
      </c>
      <c r="I26" s="147">
        <f t="shared" si="18"/>
        <v>0</v>
      </c>
      <c r="J26" s="151">
        <v>0.21</v>
      </c>
      <c r="K26" s="147">
        <f>NRCanDetail!V64</f>
        <v>0.49481061039727342</v>
      </c>
      <c r="L26" s="151">
        <v>0.63</v>
      </c>
      <c r="M26" s="151">
        <v>0.89</v>
      </c>
      <c r="N26" s="147">
        <v>1</v>
      </c>
      <c r="O26" s="151">
        <v>0.13</v>
      </c>
      <c r="P26" s="151">
        <v>0.59</v>
      </c>
      <c r="Q26" s="151">
        <v>0.65</v>
      </c>
      <c r="R26" s="151">
        <v>0.89</v>
      </c>
      <c r="S26" s="151">
        <v>0.87</v>
      </c>
      <c r="T26" s="147">
        <v>1</v>
      </c>
      <c r="U26" s="151">
        <v>0.28000000000000003</v>
      </c>
      <c r="V26" s="147">
        <v>1</v>
      </c>
      <c r="W26" s="147">
        <v>1</v>
      </c>
      <c r="X26" s="147"/>
      <c r="Y26" s="148"/>
      <c r="Z26" s="148"/>
      <c r="AA26" s="154">
        <v>6.9509202157347086E-2</v>
      </c>
      <c r="AB26" s="154">
        <v>2.3410776650475511E-2</v>
      </c>
      <c r="AC26" s="154">
        <v>5.1415033736178116E-3</v>
      </c>
      <c r="AD26" s="154">
        <v>0.22521454662002729</v>
      </c>
      <c r="AE26" s="154">
        <v>0.24131987616253045</v>
      </c>
      <c r="AF26" s="154">
        <v>2.3410776650475511E-2</v>
      </c>
      <c r="AG26" s="154">
        <v>5.1415033736178116E-3</v>
      </c>
      <c r="AH26" s="154">
        <v>0.93870414808552027</v>
      </c>
      <c r="AI26" s="154">
        <v>0.36203533318965753</v>
      </c>
      <c r="AJ26" s="154">
        <v>0.69182685134530264</v>
      </c>
      <c r="AK26" s="154">
        <v>1</v>
      </c>
      <c r="AL26" s="154">
        <v>0.33554096693799296</v>
      </c>
      <c r="AM26" s="154">
        <v>0.28674300823925331</v>
      </c>
      <c r="AN26" s="154">
        <v>0.57301354420516903</v>
      </c>
      <c r="AO26" s="154">
        <v>0.740007453181037</v>
      </c>
      <c r="AP26" s="154">
        <v>0.59926580295419507</v>
      </c>
      <c r="AQ26" s="154">
        <v>1</v>
      </c>
      <c r="AR26" s="154">
        <v>0.83012532257975391</v>
      </c>
      <c r="AS26" s="154">
        <v>1</v>
      </c>
      <c r="AT26" s="154">
        <v>1</v>
      </c>
    </row>
    <row r="27" spans="1:46" x14ac:dyDescent="0.2">
      <c r="A27" s="16">
        <v>2020</v>
      </c>
      <c r="B27" s="147">
        <f>HP!R13</f>
        <v>0.19992284843505995</v>
      </c>
      <c r="C27" s="147">
        <f>HP!S13</f>
        <v>0.29044993553932102</v>
      </c>
      <c r="D27" s="147">
        <v>0</v>
      </c>
      <c r="E27" s="147">
        <f t="shared" si="4"/>
        <v>0.490372783974381</v>
      </c>
      <c r="F27" s="147">
        <f>HP!X13</f>
        <v>0.31439095663840178</v>
      </c>
      <c r="G27" s="147">
        <f t="shared" ref="G27:G40" si="20">G26*(AE27/AE26)</f>
        <v>3.1140448940461155E-2</v>
      </c>
      <c r="H27" s="147">
        <f>HP!AA13</f>
        <v>0.38835111703143277</v>
      </c>
      <c r="I27" s="147">
        <f t="shared" si="18"/>
        <v>0</v>
      </c>
      <c r="J27" s="147">
        <f t="shared" si="19"/>
        <v>0.21202464424267381</v>
      </c>
      <c r="K27" s="147">
        <f t="shared" ref="K27:K40" si="21">K26*($AI27/$AI26)</f>
        <v>0.49428384413681259</v>
      </c>
      <c r="L27" s="147">
        <f t="shared" ref="L27:L36" si="22">L26+(AI27-AI26)+0.75*(E27-E26)</f>
        <v>0.64315448635617878</v>
      </c>
      <c r="M27" s="147">
        <f t="shared" ref="M27:M40" si="23">M26</f>
        <v>0.89</v>
      </c>
      <c r="N27" s="147">
        <v>1</v>
      </c>
      <c r="O27" s="147">
        <f t="shared" ref="O27:O40" si="24">O26*(AL27/AL26)</f>
        <v>0.13073312420961669</v>
      </c>
      <c r="P27" s="147">
        <f t="shared" ref="P27:P40" si="25">P26*AM27/AM26</f>
        <v>0.59003542695889744</v>
      </c>
      <c r="Q27" s="147">
        <f t="shared" ref="Q27:Q40" si="26">Q26*AN27/AN26</f>
        <v>0.6543795493112734</v>
      </c>
      <c r="R27" s="147">
        <f t="shared" ref="R27:R40" si="27">R26*AO27/AO26</f>
        <v>0.89307595588447108</v>
      </c>
      <c r="S27" s="147">
        <f t="shared" ref="S27:S40" si="28">S26*(R27/R26)</f>
        <v>0.87300683328032569</v>
      </c>
      <c r="T27" s="147">
        <v>1</v>
      </c>
      <c r="U27" s="147">
        <f t="shared" ref="U27:U40" si="29">U26*(AR27/AR26)</f>
        <v>0.27939794501056231</v>
      </c>
      <c r="V27" s="147">
        <v>1</v>
      </c>
      <c r="W27" s="147">
        <v>1</v>
      </c>
      <c r="X27" s="147"/>
      <c r="Y27" s="148"/>
      <c r="Z27" s="148"/>
      <c r="AA27" s="154">
        <v>6.8856946639269306E-2</v>
      </c>
      <c r="AB27" s="154">
        <v>2.6352670230883196E-2</v>
      </c>
      <c r="AC27" s="154">
        <v>5.6508763851397335E-3</v>
      </c>
      <c r="AD27" s="154">
        <v>0.22492399496259835</v>
      </c>
      <c r="AE27" s="154">
        <v>0.25049364273192293</v>
      </c>
      <c r="AF27" s="154">
        <v>2.6352670230883196E-2</v>
      </c>
      <c r="AG27" s="154">
        <v>5.6508763851397335E-3</v>
      </c>
      <c r="AH27" s="154">
        <v>0.93403307912032674</v>
      </c>
      <c r="AI27" s="154">
        <v>0.3616499170433346</v>
      </c>
      <c r="AJ27" s="154">
        <v>0.68672244198090715</v>
      </c>
      <c r="AK27" s="154">
        <v>1</v>
      </c>
      <c r="AL27" s="154">
        <v>0.33743322237015017</v>
      </c>
      <c r="AM27" s="154">
        <v>0.28676022592190931</v>
      </c>
      <c r="AN27" s="154">
        <v>0.5768743766249752</v>
      </c>
      <c r="AO27" s="154">
        <v>0.74256501529358154</v>
      </c>
      <c r="AP27" s="154">
        <v>0.60353691288744393</v>
      </c>
      <c r="AQ27" s="154">
        <v>1</v>
      </c>
      <c r="AR27" s="154">
        <v>0.82834039010719052</v>
      </c>
      <c r="AS27" s="154">
        <v>1</v>
      </c>
      <c r="AT27" s="154">
        <v>1</v>
      </c>
    </row>
    <row r="28" spans="1:46" x14ac:dyDescent="0.2">
      <c r="A28" s="17">
        <v>2021</v>
      </c>
      <c r="B28" s="147">
        <f>HP!R14</f>
        <v>0.19512419849213944</v>
      </c>
      <c r="C28" s="147">
        <f>HP!S14</f>
        <v>0.32175873240107628</v>
      </c>
      <c r="D28" s="147">
        <v>0</v>
      </c>
      <c r="E28" s="147">
        <f t="shared" si="4"/>
        <v>0.51688293089321569</v>
      </c>
      <c r="F28" s="147">
        <f>HP!X14</f>
        <v>0.31647776018572987</v>
      </c>
      <c r="G28" s="147">
        <f t="shared" si="20"/>
        <v>3.2287379783148135E-2</v>
      </c>
      <c r="H28" s="147">
        <f>HP!AA14</f>
        <v>0.42324472798214074</v>
      </c>
      <c r="I28" s="147">
        <f t="shared" si="18"/>
        <v>0</v>
      </c>
      <c r="J28" s="147">
        <f t="shared" si="19"/>
        <v>0.21404928848534766</v>
      </c>
      <c r="K28" s="147">
        <f t="shared" si="21"/>
        <v>0.49634855933402905</v>
      </c>
      <c r="L28" s="147">
        <f t="shared" si="22"/>
        <v>0.66454777525481323</v>
      </c>
      <c r="M28" s="147">
        <f t="shared" si="23"/>
        <v>0.89</v>
      </c>
      <c r="N28" s="147">
        <v>1</v>
      </c>
      <c r="O28" s="147">
        <f t="shared" si="24"/>
        <v>0.13149643694599758</v>
      </c>
      <c r="P28" s="147">
        <f t="shared" si="25"/>
        <v>0.58997574914905015</v>
      </c>
      <c r="Q28" s="147">
        <f t="shared" si="26"/>
        <v>0.65909629410371162</v>
      </c>
      <c r="R28" s="147">
        <f t="shared" si="27"/>
        <v>0.89638040785489848</v>
      </c>
      <c r="S28" s="147">
        <f t="shared" si="28"/>
        <v>0.87623702790310298</v>
      </c>
      <c r="T28" s="147">
        <v>1</v>
      </c>
      <c r="U28" s="147">
        <f t="shared" si="29"/>
        <v>0.27876684062074458</v>
      </c>
      <c r="V28" s="147">
        <v>1</v>
      </c>
      <c r="W28" s="147">
        <v>1</v>
      </c>
      <c r="X28" s="147"/>
      <c r="Y28" s="148"/>
      <c r="Z28" s="148"/>
      <c r="AA28" s="154">
        <v>6.8115748326596184E-2</v>
      </c>
      <c r="AB28" s="154">
        <v>2.925574425914174E-2</v>
      </c>
      <c r="AC28" s="154">
        <v>6.2674847827550815E-3</v>
      </c>
      <c r="AD28" s="154">
        <v>0.22458385111756371</v>
      </c>
      <c r="AE28" s="154">
        <v>0.2597195496960632</v>
      </c>
      <c r="AF28" s="154">
        <v>2.925574425914174E-2</v>
      </c>
      <c r="AG28" s="154">
        <v>6.2674847827550815E-3</v>
      </c>
      <c r="AH28" s="154">
        <v>0.92889691723682444</v>
      </c>
      <c r="AI28" s="154">
        <v>0.36316059575284299</v>
      </c>
      <c r="AJ28" s="154">
        <v>0.68421538599666576</v>
      </c>
      <c r="AK28" s="154">
        <v>1</v>
      </c>
      <c r="AL28" s="154">
        <v>0.33940339693662192</v>
      </c>
      <c r="AM28" s="154">
        <v>0.28673122220204367</v>
      </c>
      <c r="AN28" s="154">
        <v>0.58103246685670795</v>
      </c>
      <c r="AO28" s="154">
        <v>0.7453125648293063</v>
      </c>
      <c r="AP28" s="154">
        <v>0.60809447241102788</v>
      </c>
      <c r="AQ28" s="154">
        <v>1</v>
      </c>
      <c r="AR28" s="154">
        <v>0.82646933391012289</v>
      </c>
      <c r="AS28" s="154">
        <v>1</v>
      </c>
      <c r="AT28" s="154">
        <v>1</v>
      </c>
    </row>
    <row r="29" spans="1:46" x14ac:dyDescent="0.2">
      <c r="A29" s="17">
        <v>2022</v>
      </c>
      <c r="B29" s="147">
        <f>HP!R15</f>
        <v>0.18407301161541989</v>
      </c>
      <c r="C29" s="147">
        <f>HP!S15</f>
        <v>0.36041613288748275</v>
      </c>
      <c r="D29" s="147">
        <v>0</v>
      </c>
      <c r="E29" s="147">
        <f t="shared" si="4"/>
        <v>0.54448914450290264</v>
      </c>
      <c r="F29" s="147">
        <f>HP!X15</f>
        <v>0.32527777977771594</v>
      </c>
      <c r="G29" s="147">
        <f t="shared" si="20"/>
        <v>3.3409068072214346E-2</v>
      </c>
      <c r="H29" s="147">
        <f>HP!AA15</f>
        <v>0.46648986882030613</v>
      </c>
      <c r="I29" s="147">
        <f t="shared" si="18"/>
        <v>0</v>
      </c>
      <c r="J29" s="147">
        <f t="shared" si="19"/>
        <v>0.2160739327280215</v>
      </c>
      <c r="K29" s="147">
        <f t="shared" si="21"/>
        <v>0.49680802318650436</v>
      </c>
      <c r="L29" s="147">
        <f t="shared" si="22"/>
        <v>0.68558860882906825</v>
      </c>
      <c r="M29" s="147">
        <f t="shared" si="23"/>
        <v>0.89</v>
      </c>
      <c r="N29" s="147">
        <v>1</v>
      </c>
      <c r="O29" s="147">
        <f t="shared" si="24"/>
        <v>0.13219045747521066</v>
      </c>
      <c r="P29" s="147">
        <f t="shared" si="25"/>
        <v>0.58995534262710425</v>
      </c>
      <c r="Q29" s="147">
        <f t="shared" si="26"/>
        <v>0.66337368325194312</v>
      </c>
      <c r="R29" s="147">
        <f t="shared" si="27"/>
        <v>0.89934996042674709</v>
      </c>
      <c r="S29" s="147">
        <f t="shared" si="28"/>
        <v>0.87913984895648312</v>
      </c>
      <c r="T29" s="147">
        <v>1</v>
      </c>
      <c r="U29" s="147">
        <f t="shared" si="29"/>
        <v>0.27812646668338714</v>
      </c>
      <c r="V29" s="147">
        <v>1</v>
      </c>
      <c r="W29" s="147">
        <v>1</v>
      </c>
      <c r="X29" s="147"/>
      <c r="Y29" s="148"/>
      <c r="Z29" s="148"/>
      <c r="AA29" s="154">
        <v>6.7449108129175775E-2</v>
      </c>
      <c r="AB29" s="154">
        <v>3.2027778495319688E-2</v>
      </c>
      <c r="AC29" s="154">
        <v>6.8994608981024644E-3</v>
      </c>
      <c r="AD29" s="154">
        <v>0.22428806758198</v>
      </c>
      <c r="AE29" s="154">
        <v>0.26874240566307711</v>
      </c>
      <c r="AF29" s="154">
        <v>3.2027778495319688E-2</v>
      </c>
      <c r="AG29" s="154">
        <v>6.8994608981024644E-3</v>
      </c>
      <c r="AH29" s="154">
        <v>0.92434592678472516</v>
      </c>
      <c r="AI29" s="154">
        <v>0.3634967691198327</v>
      </c>
      <c r="AJ29" s="154">
        <v>0.68184293125830342</v>
      </c>
      <c r="AK29" s="154">
        <v>1</v>
      </c>
      <c r="AL29" s="154">
        <v>0.34119472247082938</v>
      </c>
      <c r="AM29" s="154">
        <v>0.286721304528331</v>
      </c>
      <c r="AN29" s="154">
        <v>0.58480323903482001</v>
      </c>
      <c r="AO29" s="154">
        <v>0.74778165588074552</v>
      </c>
      <c r="AP29" s="154">
        <v>0.61207270168372474</v>
      </c>
      <c r="AQ29" s="154">
        <v>1</v>
      </c>
      <c r="AR29" s="154">
        <v>0.82457079597683536</v>
      </c>
      <c r="AS29" s="154">
        <v>1</v>
      </c>
      <c r="AT29" s="154">
        <v>1</v>
      </c>
    </row>
    <row r="30" spans="1:46" x14ac:dyDescent="0.2">
      <c r="A30" s="17">
        <v>2023</v>
      </c>
      <c r="B30" s="147">
        <f>HP!R16</f>
        <v>0.17353616147586562</v>
      </c>
      <c r="C30" s="147">
        <f>HP!S16</f>
        <v>0.39812747415711447</v>
      </c>
      <c r="D30" s="147">
        <v>0</v>
      </c>
      <c r="E30" s="147">
        <f t="shared" si="4"/>
        <v>0.57166363563298006</v>
      </c>
      <c r="F30" s="147">
        <f>HP!X16</f>
        <v>0.3334990269766594</v>
      </c>
      <c r="G30" s="147">
        <f t="shared" si="20"/>
        <v>3.4510394421624083E-2</v>
      </c>
      <c r="H30" s="147">
        <f>HP!AA16</f>
        <v>0.50864286565280403</v>
      </c>
      <c r="I30" s="147">
        <f t="shared" si="18"/>
        <v>0</v>
      </c>
      <c r="J30" s="147">
        <f t="shared" si="19"/>
        <v>0.21809857697069535</v>
      </c>
      <c r="K30" s="147">
        <f t="shared" si="21"/>
        <v>0.49711582310851843</v>
      </c>
      <c r="L30" s="150">
        <f t="shared" si="22"/>
        <v>0.70619468343732594</v>
      </c>
      <c r="M30" s="147">
        <f t="shared" si="23"/>
        <v>0.89</v>
      </c>
      <c r="N30" s="147">
        <v>1</v>
      </c>
      <c r="O30" s="147">
        <f t="shared" si="24"/>
        <v>0.13284949581768041</v>
      </c>
      <c r="P30" s="147">
        <f t="shared" si="25"/>
        <v>0.58997348479689826</v>
      </c>
      <c r="Q30" s="147">
        <f t="shared" si="26"/>
        <v>0.66741689874946042</v>
      </c>
      <c r="R30" s="147">
        <f t="shared" si="27"/>
        <v>0.90213856536757142</v>
      </c>
      <c r="S30" s="147">
        <f t="shared" si="28"/>
        <v>0.88186578861773823</v>
      </c>
      <c r="T30" s="147">
        <v>1</v>
      </c>
      <c r="U30" s="147">
        <f t="shared" si="29"/>
        <v>0.2775189213578988</v>
      </c>
      <c r="V30" s="147">
        <v>1</v>
      </c>
      <c r="W30" s="147">
        <v>1</v>
      </c>
      <c r="X30" s="147"/>
      <c r="Y30" s="148"/>
      <c r="Z30" s="148"/>
      <c r="AA30" s="154">
        <v>6.6821178457932298E-2</v>
      </c>
      <c r="AB30" s="154">
        <v>3.4617478493689492E-2</v>
      </c>
      <c r="AC30" s="154">
        <v>7.4695979965235682E-3</v>
      </c>
      <c r="AD30" s="154">
        <v>0.2240208532217369</v>
      </c>
      <c r="AE30" s="154">
        <v>0.27760147027154675</v>
      </c>
      <c r="AF30" s="154">
        <v>3.4617478493689492E-2</v>
      </c>
      <c r="AG30" s="154">
        <v>7.4695979965235682E-3</v>
      </c>
      <c r="AH30" s="154">
        <v>0.92012006502040444</v>
      </c>
      <c r="AI30" s="154">
        <v>0.36372197538053241</v>
      </c>
      <c r="AJ30" s="154">
        <v>0.67952897104472065</v>
      </c>
      <c r="AK30" s="154">
        <v>1</v>
      </c>
      <c r="AL30" s="154">
        <v>0.34289575602991795</v>
      </c>
      <c r="AM30" s="154">
        <v>0.28673012171535256</v>
      </c>
      <c r="AN30" s="154">
        <v>0.58836757325361644</v>
      </c>
      <c r="AO30" s="154">
        <v>0.75010029457758542</v>
      </c>
      <c r="AP30" s="154">
        <v>0.61573927166681541</v>
      </c>
      <c r="AQ30" s="154">
        <v>1</v>
      </c>
      <c r="AR30" s="154">
        <v>0.82276958612218232</v>
      </c>
      <c r="AS30" s="154">
        <v>1</v>
      </c>
      <c r="AT30" s="154">
        <v>1</v>
      </c>
    </row>
    <row r="31" spans="1:46" x14ac:dyDescent="0.2">
      <c r="A31" s="17">
        <v>2024</v>
      </c>
      <c r="B31" s="147">
        <f>HP!R17</f>
        <v>0.16788001848944861</v>
      </c>
      <c r="C31" s="147">
        <f>HP!S17</f>
        <v>0.43546035868044569</v>
      </c>
      <c r="D31" s="147">
        <v>0</v>
      </c>
      <c r="E31" s="147">
        <f t="shared" si="4"/>
        <v>0.6033403771698943</v>
      </c>
      <c r="F31" s="147">
        <f>HP!X17</f>
        <v>0.33802015985030393</v>
      </c>
      <c r="G31" s="147">
        <f t="shared" si="20"/>
        <v>3.5603303796675811E-2</v>
      </c>
      <c r="H31" s="147">
        <f>HP!AA17</f>
        <v>0.55042690265365257</v>
      </c>
      <c r="I31" s="147">
        <f t="shared" si="18"/>
        <v>0</v>
      </c>
      <c r="J31" s="147">
        <f t="shared" si="19"/>
        <v>0.22012322121336919</v>
      </c>
      <c r="K31" s="147">
        <f t="shared" si="21"/>
        <v>0.49731410184867558</v>
      </c>
      <c r="L31" s="150">
        <f t="shared" si="22"/>
        <v>0.73009731309540715</v>
      </c>
      <c r="M31" s="147">
        <f t="shared" si="23"/>
        <v>0.89</v>
      </c>
      <c r="N31" s="147">
        <v>1</v>
      </c>
      <c r="O31" s="147">
        <f t="shared" si="24"/>
        <v>0.13353317165200224</v>
      </c>
      <c r="P31" s="147">
        <f t="shared" si="25"/>
        <v>0.59011538944827246</v>
      </c>
      <c r="Q31" s="147">
        <f t="shared" si="26"/>
        <v>0.67135985065690729</v>
      </c>
      <c r="R31" s="147">
        <f t="shared" si="27"/>
        <v>0.90484961218865845</v>
      </c>
      <c r="S31" s="147">
        <f t="shared" si="28"/>
        <v>0.88451591303835142</v>
      </c>
      <c r="T31" s="147">
        <v>1</v>
      </c>
      <c r="U31" s="147">
        <f t="shared" si="29"/>
        <v>0.27693641160833143</v>
      </c>
      <c r="V31" s="147">
        <v>1</v>
      </c>
      <c r="W31" s="147">
        <v>1</v>
      </c>
      <c r="X31" s="147"/>
      <c r="Y31" s="148"/>
      <c r="Z31" s="148"/>
      <c r="AA31" s="154">
        <v>6.6211771755578519E-2</v>
      </c>
      <c r="AB31" s="154">
        <v>3.7132152426233023E-2</v>
      </c>
      <c r="AC31" s="154">
        <v>8.062114684774923E-3</v>
      </c>
      <c r="AD31" s="154">
        <v>0.22380289723888633</v>
      </c>
      <c r="AE31" s="154">
        <v>0.28639282877302519</v>
      </c>
      <c r="AF31" s="154">
        <v>3.7132152426233023E-2</v>
      </c>
      <c r="AG31" s="154">
        <v>8.062114684774923E-3</v>
      </c>
      <c r="AH31" s="154">
        <v>0.91610328318524648</v>
      </c>
      <c r="AI31" s="154">
        <v>0.36386704888592797</v>
      </c>
      <c r="AJ31" s="154">
        <v>0.6772121345228278</v>
      </c>
      <c r="AK31" s="154">
        <v>1</v>
      </c>
      <c r="AL31" s="154">
        <v>0.34466038103392171</v>
      </c>
      <c r="AM31" s="154">
        <v>0.2867990880994512</v>
      </c>
      <c r="AN31" s="154">
        <v>0.59184351917225742</v>
      </c>
      <c r="AO31" s="154">
        <v>0.75235444609840241</v>
      </c>
      <c r="AP31" s="154">
        <v>0.61919253709282629</v>
      </c>
      <c r="AQ31" s="154">
        <v>1</v>
      </c>
      <c r="AR31" s="154">
        <v>0.82104260007301999</v>
      </c>
      <c r="AS31" s="154">
        <v>1</v>
      </c>
      <c r="AT31" s="154">
        <v>1</v>
      </c>
    </row>
    <row r="32" spans="1:46" x14ac:dyDescent="0.2">
      <c r="A32" s="17">
        <v>2025</v>
      </c>
      <c r="B32" s="147">
        <f>HP!R18</f>
        <v>0.16132070372887486</v>
      </c>
      <c r="C32" s="147">
        <f>HP!S18</f>
        <v>0.47223184877976793</v>
      </c>
      <c r="D32" s="147">
        <v>0</v>
      </c>
      <c r="E32" s="147">
        <f t="shared" si="4"/>
        <v>0.63355255250864273</v>
      </c>
      <c r="F32" s="147">
        <f>HP!X18</f>
        <v>0.34681363776779983</v>
      </c>
      <c r="G32" s="147">
        <f t="shared" si="20"/>
        <v>3.6681871483982449E-2</v>
      </c>
      <c r="H32" s="147">
        <f>HP!AA18</f>
        <v>0.59160945761899286</v>
      </c>
      <c r="I32" s="147">
        <f t="shared" si="18"/>
        <v>0</v>
      </c>
      <c r="J32" s="147">
        <f t="shared" si="19"/>
        <v>0.22214786545604304</v>
      </c>
      <c r="K32" s="147">
        <f t="shared" si="21"/>
        <v>0.49701317494767905</v>
      </c>
      <c r="L32" s="150">
        <f t="shared" si="22"/>
        <v>0.75253626708391252</v>
      </c>
      <c r="M32" s="147">
        <f t="shared" si="23"/>
        <v>0.89</v>
      </c>
      <c r="N32" s="147">
        <v>1</v>
      </c>
      <c r="O32" s="147">
        <f t="shared" si="24"/>
        <v>0.13420594872961983</v>
      </c>
      <c r="P32" s="147">
        <f t="shared" si="25"/>
        <v>0.59028221621863419</v>
      </c>
      <c r="Q32" s="147">
        <f t="shared" si="26"/>
        <v>0.67520640361122053</v>
      </c>
      <c r="R32" s="147">
        <f t="shared" si="27"/>
        <v>0.90747938358522362</v>
      </c>
      <c r="S32" s="147">
        <f t="shared" si="28"/>
        <v>0.88708658844847688</v>
      </c>
      <c r="T32" s="147">
        <v>1</v>
      </c>
      <c r="U32" s="147">
        <f t="shared" si="29"/>
        <v>0.276362249852729</v>
      </c>
      <c r="V32" s="147">
        <v>1</v>
      </c>
      <c r="W32" s="147">
        <v>1</v>
      </c>
      <c r="X32" s="147"/>
      <c r="Y32" s="148"/>
      <c r="Z32" s="148"/>
      <c r="AA32" s="154">
        <v>6.562119028780683E-2</v>
      </c>
      <c r="AB32" s="154">
        <v>3.9612313089165109E-2</v>
      </c>
      <c r="AC32" s="154">
        <v>8.6620396485733581E-3</v>
      </c>
      <c r="AD32" s="154">
        <v>0.22360131296695623</v>
      </c>
      <c r="AE32" s="154">
        <v>0.29506882279748337</v>
      </c>
      <c r="AF32" s="154">
        <v>3.9612313089165109E-2</v>
      </c>
      <c r="AG32" s="154">
        <v>8.6620396485733581E-3</v>
      </c>
      <c r="AH32" s="154">
        <v>0.91223284199189181</v>
      </c>
      <c r="AI32" s="154">
        <v>0.36364687137037199</v>
      </c>
      <c r="AJ32" s="154">
        <v>0.67490108202864063</v>
      </c>
      <c r="AK32" s="154">
        <v>1</v>
      </c>
      <c r="AL32" s="154">
        <v>0.34639687542744113</v>
      </c>
      <c r="AM32" s="154">
        <v>0.28688016676044842</v>
      </c>
      <c r="AN32" s="154">
        <v>0.59523448369737109</v>
      </c>
      <c r="AO32" s="154">
        <v>0.7545410196193244</v>
      </c>
      <c r="AP32" s="154">
        <v>0.62240095038088428</v>
      </c>
      <c r="AQ32" s="154">
        <v>1</v>
      </c>
      <c r="AR32" s="154">
        <v>0.81934036359951135</v>
      </c>
      <c r="AS32" s="154">
        <v>1</v>
      </c>
      <c r="AT32" s="154">
        <v>1</v>
      </c>
    </row>
    <row r="33" spans="1:46" x14ac:dyDescent="0.2">
      <c r="A33" s="17">
        <f t="shared" ref="A33:A40" si="30">A32+1</f>
        <v>2026</v>
      </c>
      <c r="B33" s="147">
        <f>HP!R19</f>
        <v>0.1528953650626371</v>
      </c>
      <c r="C33" s="147">
        <f>HP!S19</f>
        <v>0.50790565682622213</v>
      </c>
      <c r="D33" s="147">
        <v>0</v>
      </c>
      <c r="E33" s="147">
        <f t="shared" si="4"/>
        <v>0.66080102188885925</v>
      </c>
      <c r="F33" s="147">
        <f>HP!X19</f>
        <v>0.35716633266184594</v>
      </c>
      <c r="G33" s="147">
        <f t="shared" si="20"/>
        <v>3.7744410392043772E-2</v>
      </c>
      <c r="H33" s="147">
        <f>HP!AA19</f>
        <v>0.63159207066312273</v>
      </c>
      <c r="I33" s="147">
        <f t="shared" si="18"/>
        <v>0</v>
      </c>
      <c r="J33" s="147">
        <f t="shared" si="19"/>
        <v>0.22417250969871688</v>
      </c>
      <c r="K33" s="147">
        <f t="shared" si="21"/>
        <v>0.49660508398550418</v>
      </c>
      <c r="L33" s="150">
        <f t="shared" si="22"/>
        <v>0.77267403346961994</v>
      </c>
      <c r="M33" s="147">
        <f t="shared" si="23"/>
        <v>0.89</v>
      </c>
      <c r="N33" s="147">
        <v>1</v>
      </c>
      <c r="O33" s="147">
        <f t="shared" si="24"/>
        <v>0.13484623538378698</v>
      </c>
      <c r="P33" s="147">
        <f t="shared" si="25"/>
        <v>0.59042598784034739</v>
      </c>
      <c r="Q33" s="147">
        <f t="shared" si="26"/>
        <v>0.67892073537272879</v>
      </c>
      <c r="R33" s="147">
        <f t="shared" si="27"/>
        <v>0.91000140118151773</v>
      </c>
      <c r="S33" s="147">
        <f t="shared" si="28"/>
        <v>0.88955193149204526</v>
      </c>
      <c r="T33" s="147">
        <v>1</v>
      </c>
      <c r="U33" s="147">
        <f t="shared" si="29"/>
        <v>0.27578517330039742</v>
      </c>
      <c r="V33" s="147">
        <v>1</v>
      </c>
      <c r="W33" s="147">
        <v>1</v>
      </c>
      <c r="X33" s="147"/>
      <c r="Y33" s="148"/>
      <c r="Z33" s="148"/>
      <c r="AA33" s="154">
        <v>6.5054655418274807E-2</v>
      </c>
      <c r="AB33" s="154">
        <v>4.2057766991969302E-2</v>
      </c>
      <c r="AC33" s="154">
        <v>9.2619646123717932E-3</v>
      </c>
      <c r="AD33" s="154">
        <v>0.22340318887332983</v>
      </c>
      <c r="AE33" s="154">
        <v>0.30361588138785767</v>
      </c>
      <c r="AF33" s="154">
        <v>4.2057766991969302E-2</v>
      </c>
      <c r="AG33" s="154">
        <v>9.2619646123717932E-3</v>
      </c>
      <c r="AH33" s="154">
        <v>0.90852174159238897</v>
      </c>
      <c r="AI33" s="154">
        <v>0.36334828572091704</v>
      </c>
      <c r="AJ33" s="154">
        <v>0.67262913080214337</v>
      </c>
      <c r="AK33" s="154">
        <v>1</v>
      </c>
      <c r="AL33" s="154">
        <v>0.34804950929710832</v>
      </c>
      <c r="AM33" s="154">
        <v>0.2869500405016509</v>
      </c>
      <c r="AN33" s="154">
        <v>0.59850888740047214</v>
      </c>
      <c r="AO33" s="154">
        <v>0.75663799919046082</v>
      </c>
      <c r="AP33" s="154">
        <v>0.62531158123350528</v>
      </c>
      <c r="AQ33" s="154">
        <v>1</v>
      </c>
      <c r="AR33" s="154">
        <v>0.81762948553109183</v>
      </c>
      <c r="AS33" s="154">
        <v>1</v>
      </c>
      <c r="AT33" s="154">
        <v>1</v>
      </c>
    </row>
    <row r="34" spans="1:46" x14ac:dyDescent="0.2">
      <c r="A34" s="17">
        <f t="shared" si="30"/>
        <v>2027</v>
      </c>
      <c r="B34" s="147">
        <f>HP!R20</f>
        <v>0.14463019133243332</v>
      </c>
      <c r="C34" s="147">
        <f>HP!S20</f>
        <v>0.54265003909682741</v>
      </c>
      <c r="D34" s="147">
        <v>0</v>
      </c>
      <c r="E34" s="147">
        <f t="shared" si="4"/>
        <v>0.68728023042926067</v>
      </c>
      <c r="F34" s="147">
        <f>HP!X20</f>
        <v>0.36767378307490639</v>
      </c>
      <c r="G34" s="147">
        <f t="shared" si="20"/>
        <v>3.8790330673890441E-2</v>
      </c>
      <c r="H34" s="147">
        <f>HP!AA20</f>
        <v>0.67056926402116224</v>
      </c>
      <c r="I34" s="147">
        <f t="shared" si="18"/>
        <v>0</v>
      </c>
      <c r="J34" s="147">
        <f t="shared" si="19"/>
        <v>0.22619715394139073</v>
      </c>
      <c r="K34" s="147">
        <f t="shared" si="21"/>
        <v>0.49602686334933282</v>
      </c>
      <c r="L34" s="150">
        <f t="shared" si="22"/>
        <v>0.7921103763910855</v>
      </c>
      <c r="M34" s="147">
        <f t="shared" si="23"/>
        <v>0.89</v>
      </c>
      <c r="N34" s="147">
        <v>1</v>
      </c>
      <c r="O34" s="147">
        <f t="shared" si="24"/>
        <v>0.13545173652209438</v>
      </c>
      <c r="P34" s="147">
        <f t="shared" si="25"/>
        <v>0.59057222431697776</v>
      </c>
      <c r="Q34" s="147">
        <f t="shared" si="26"/>
        <v>0.68246317127083245</v>
      </c>
      <c r="R34" s="147">
        <f t="shared" si="27"/>
        <v>0.91238957585030533</v>
      </c>
      <c r="S34" s="147">
        <f t="shared" si="28"/>
        <v>0.8918864393143433</v>
      </c>
      <c r="T34" s="147">
        <v>1</v>
      </c>
      <c r="U34" s="147">
        <f t="shared" si="29"/>
        <v>0.27523829636036923</v>
      </c>
      <c r="V34" s="147">
        <v>1</v>
      </c>
      <c r="W34" s="147">
        <v>1</v>
      </c>
      <c r="X34" s="147"/>
      <c r="Y34" s="148"/>
      <c r="Z34" s="148"/>
      <c r="AA34" s="154">
        <v>6.4518035222369666E-2</v>
      </c>
      <c r="AB34" s="154">
        <v>4.4324403691590075E-2</v>
      </c>
      <c r="AC34" s="154">
        <v>9.8693283445152324E-3</v>
      </c>
      <c r="AD34" s="154">
        <v>0.22321790880500314</v>
      </c>
      <c r="AE34" s="154">
        <v>0.31202925981756158</v>
      </c>
      <c r="AF34" s="154">
        <v>4.4324403691590075E-2</v>
      </c>
      <c r="AG34" s="154">
        <v>9.8693283445152324E-3</v>
      </c>
      <c r="AH34" s="154">
        <v>0.90503245225301343</v>
      </c>
      <c r="AI34" s="154">
        <v>0.36292522223708157</v>
      </c>
      <c r="AJ34" s="154">
        <v>0.67038901944941742</v>
      </c>
      <c r="AK34" s="154">
        <v>1</v>
      </c>
      <c r="AL34" s="154">
        <v>0.34961235881579844</v>
      </c>
      <c r="AM34" s="154">
        <v>0.28702111217491072</v>
      </c>
      <c r="AN34" s="154">
        <v>0.60163175470676755</v>
      </c>
      <c r="AO34" s="154">
        <v>0.75862369251001249</v>
      </c>
      <c r="AP34" s="154">
        <v>0.6279952510415151</v>
      </c>
      <c r="AQ34" s="154">
        <v>1</v>
      </c>
      <c r="AR34" s="154">
        <v>0.81600814125876209</v>
      </c>
      <c r="AS34" s="154">
        <v>1</v>
      </c>
      <c r="AT34" s="154">
        <v>1</v>
      </c>
    </row>
    <row r="35" spans="1:46" x14ac:dyDescent="0.2">
      <c r="A35" s="17">
        <f t="shared" si="30"/>
        <v>2028</v>
      </c>
      <c r="B35" s="147">
        <f>HP!R21</f>
        <v>0.13718312968177568</v>
      </c>
      <c r="C35" s="147">
        <f>HP!S21</f>
        <v>0.57582058972126682</v>
      </c>
      <c r="D35" s="147">
        <v>0</v>
      </c>
      <c r="E35" s="147">
        <f t="shared" si="4"/>
        <v>0.71300371940304252</v>
      </c>
      <c r="F35" s="147">
        <f>HP!X21</f>
        <v>0.37760095918608089</v>
      </c>
      <c r="G35" s="147">
        <f t="shared" si="20"/>
        <v>3.9820549865389264E-2</v>
      </c>
      <c r="H35" s="147">
        <f>HP!AA21</f>
        <v>0.70780871058554873</v>
      </c>
      <c r="I35" s="147">
        <f t="shared" si="18"/>
        <v>0</v>
      </c>
      <c r="J35" s="147">
        <f t="shared" si="19"/>
        <v>0.22822179818406457</v>
      </c>
      <c r="K35" s="147">
        <f t="shared" si="21"/>
        <v>0.4950764493297406</v>
      </c>
      <c r="L35" s="150">
        <f t="shared" si="22"/>
        <v>0.81070760897035266</v>
      </c>
      <c r="M35" s="147">
        <f t="shared" si="23"/>
        <v>0.89</v>
      </c>
      <c r="N35" s="147">
        <v>1</v>
      </c>
      <c r="O35" s="147">
        <f t="shared" si="24"/>
        <v>0.13603107256771141</v>
      </c>
      <c r="P35" s="147">
        <f t="shared" si="25"/>
        <v>0.59070296490678931</v>
      </c>
      <c r="Q35" s="147">
        <f t="shared" si="26"/>
        <v>0.68591278495652674</v>
      </c>
      <c r="R35" s="147">
        <f t="shared" si="27"/>
        <v>0.91470100515223607</v>
      </c>
      <c r="S35" s="147">
        <f t="shared" si="28"/>
        <v>0.89414592638477008</v>
      </c>
      <c r="T35" s="147">
        <v>1</v>
      </c>
      <c r="U35" s="147">
        <f t="shared" si="29"/>
        <v>0.27473794015021064</v>
      </c>
      <c r="V35" s="147">
        <v>1</v>
      </c>
      <c r="W35" s="147">
        <v>1</v>
      </c>
      <c r="X35" s="147"/>
      <c r="Y35" s="148"/>
      <c r="Z35" s="148"/>
      <c r="AA35" s="154">
        <v>6.3999088267137724E-2</v>
      </c>
      <c r="AB35" s="154">
        <v>4.6419820421188022E-2</v>
      </c>
      <c r="AC35" s="154">
        <v>1.0474752326139869E-2</v>
      </c>
      <c r="AD35" s="154">
        <v>0.22303460514640638</v>
      </c>
      <c r="AE35" s="154">
        <v>0.32031633874132021</v>
      </c>
      <c r="AF35" s="154">
        <v>4.6419820421188022E-2</v>
      </c>
      <c r="AG35" s="154">
        <v>1.0474752326139869E-2</v>
      </c>
      <c r="AH35" s="154">
        <v>0.90165707447717813</v>
      </c>
      <c r="AI35" s="154">
        <v>0.36222983808601222</v>
      </c>
      <c r="AJ35" s="154">
        <v>0.66813982074680689</v>
      </c>
      <c r="AK35" s="154">
        <v>1</v>
      </c>
      <c r="AL35" s="154">
        <v>0.35110767402293974</v>
      </c>
      <c r="AM35" s="154">
        <v>0.28708465276816753</v>
      </c>
      <c r="AN35" s="154">
        <v>0.6046727937285804</v>
      </c>
      <c r="AO35" s="154">
        <v>0.76054557443240556</v>
      </c>
      <c r="AP35" s="154">
        <v>0.63058668381592764</v>
      </c>
      <c r="AQ35" s="154">
        <v>1</v>
      </c>
      <c r="AR35" s="154">
        <v>0.81452471854318109</v>
      </c>
      <c r="AS35" s="154">
        <v>1</v>
      </c>
      <c r="AT35" s="154">
        <v>1</v>
      </c>
    </row>
    <row r="36" spans="1:46" x14ac:dyDescent="0.2">
      <c r="A36" s="17">
        <f t="shared" si="30"/>
        <v>2029</v>
      </c>
      <c r="B36" s="147">
        <f>HP!R22</f>
        <v>0.12999092496809281</v>
      </c>
      <c r="C36" s="147">
        <f>HP!S22</f>
        <v>0.60754716492749428</v>
      </c>
      <c r="D36" s="147">
        <v>0</v>
      </c>
      <c r="E36" s="147">
        <f t="shared" si="4"/>
        <v>0.73753808989558711</v>
      </c>
      <c r="F36" s="147">
        <f>HP!X22</f>
        <v>0.38741889196084228</v>
      </c>
      <c r="G36" s="147">
        <f t="shared" si="20"/>
        <v>4.0837457321820869E-2</v>
      </c>
      <c r="H36" s="147">
        <f>HP!AA22</f>
        <v>0.74345259364191318</v>
      </c>
      <c r="I36" s="147">
        <f t="shared" si="18"/>
        <v>0</v>
      </c>
      <c r="J36" s="147">
        <f t="shared" si="19"/>
        <v>0.23024644242673842</v>
      </c>
      <c r="K36" s="147">
        <f t="shared" si="21"/>
        <v>0.49362446579901975</v>
      </c>
      <c r="L36" s="150">
        <f t="shared" si="22"/>
        <v>0.82804602210811484</v>
      </c>
      <c r="M36" s="147">
        <f t="shared" si="23"/>
        <v>0.89</v>
      </c>
      <c r="N36" s="147">
        <v>1</v>
      </c>
      <c r="O36" s="147">
        <f t="shared" si="24"/>
        <v>0.1365972518619144</v>
      </c>
      <c r="P36" s="147">
        <f t="shared" si="25"/>
        <v>0.5908270866608013</v>
      </c>
      <c r="Q36" s="147">
        <f t="shared" si="26"/>
        <v>0.6893193976544657</v>
      </c>
      <c r="R36" s="147">
        <f t="shared" si="27"/>
        <v>0.9169696261753375</v>
      </c>
      <c r="S36" s="147">
        <f t="shared" si="28"/>
        <v>0.8963635671601613</v>
      </c>
      <c r="T36" s="147">
        <v>1</v>
      </c>
      <c r="U36" s="147">
        <f t="shared" si="29"/>
        <v>0.27429378713667024</v>
      </c>
      <c r="V36" s="147">
        <v>1</v>
      </c>
      <c r="W36" s="147">
        <v>1</v>
      </c>
      <c r="X36" s="147"/>
      <c r="Y36" s="148"/>
      <c r="Z36" s="148"/>
      <c r="AA36" s="154">
        <v>6.3489590578798896E-2</v>
      </c>
      <c r="AB36" s="154">
        <v>4.832798069714854E-2</v>
      </c>
      <c r="AC36" s="154">
        <v>1.1073406124434986E-2</v>
      </c>
      <c r="AD36" s="154">
        <v>0.22285325981778634</v>
      </c>
      <c r="AE36" s="154">
        <v>0.32849633812314782</v>
      </c>
      <c r="AF36" s="154">
        <v>4.832798069714854E-2</v>
      </c>
      <c r="AG36" s="154">
        <v>1.1073406124434986E-2</v>
      </c>
      <c r="AH36" s="154">
        <v>0.89834115512971269</v>
      </c>
      <c r="AI36" s="154">
        <v>0.361167473354366</v>
      </c>
      <c r="AJ36" s="154">
        <v>0.66569573716820796</v>
      </c>
      <c r="AK36" s="154">
        <v>1</v>
      </c>
      <c r="AL36" s="154">
        <v>0.35256903054476396</v>
      </c>
      <c r="AM36" s="154">
        <v>0.28714497657347826</v>
      </c>
      <c r="AN36" s="154">
        <v>0.60767592482978094</v>
      </c>
      <c r="AO36" s="154">
        <v>0.76243186259593165</v>
      </c>
      <c r="AP36" s="154">
        <v>0.63311043413439605</v>
      </c>
      <c r="AQ36" s="154">
        <v>1</v>
      </c>
      <c r="AR36" s="154">
        <v>0.81320792331589531</v>
      </c>
      <c r="AS36" s="154">
        <v>1</v>
      </c>
      <c r="AT36" s="154">
        <v>1</v>
      </c>
    </row>
    <row r="37" spans="1:46" x14ac:dyDescent="0.2">
      <c r="A37" s="17">
        <f t="shared" si="30"/>
        <v>2030</v>
      </c>
      <c r="B37" s="147">
        <f>HP!R23</f>
        <v>0.12304106283679736</v>
      </c>
      <c r="C37" s="147">
        <f>HP!S23</f>
        <v>0.63793684524944261</v>
      </c>
      <c r="D37" s="147">
        <v>0</v>
      </c>
      <c r="E37" s="147">
        <f t="shared" si="4"/>
        <v>0.76097790808624</v>
      </c>
      <c r="F37" s="147">
        <f>HP!X23</f>
        <v>0.39711190617232639</v>
      </c>
      <c r="G37" s="147">
        <f t="shared" si="20"/>
        <v>4.1840683535595093E-2</v>
      </c>
      <c r="H37" s="147">
        <f>HP!AA23</f>
        <v>0.777617403727629</v>
      </c>
      <c r="I37" s="147">
        <f t="shared" si="18"/>
        <v>0</v>
      </c>
      <c r="J37" s="147">
        <f t="shared" si="19"/>
        <v>0.23227108666941226</v>
      </c>
      <c r="K37" s="147">
        <f t="shared" si="21"/>
        <v>0.49213581489442598</v>
      </c>
      <c r="L37" s="150">
        <f>L36+(AI37-AI36)+0.5*(E37-E36)</f>
        <v>0.8386767382578515</v>
      </c>
      <c r="M37" s="147">
        <f t="shared" si="23"/>
        <v>0.89</v>
      </c>
      <c r="N37" s="147">
        <v>1</v>
      </c>
      <c r="O37" s="147">
        <f t="shared" si="24"/>
        <v>0.13714637633902593</v>
      </c>
      <c r="P37" s="147">
        <f t="shared" si="25"/>
        <v>0.59094442546162274</v>
      </c>
      <c r="Q37" s="147">
        <f t="shared" si="26"/>
        <v>0.69266493065003354</v>
      </c>
      <c r="R37" s="147">
        <f t="shared" si="27"/>
        <v>0.91918489884352672</v>
      </c>
      <c r="S37" s="147">
        <f t="shared" si="28"/>
        <v>0.89852905842007669</v>
      </c>
      <c r="T37" s="147">
        <v>1</v>
      </c>
      <c r="U37" s="147">
        <f t="shared" si="29"/>
        <v>0.27390316975845236</v>
      </c>
      <c r="V37" s="147">
        <v>1</v>
      </c>
      <c r="W37" s="147">
        <v>1</v>
      </c>
      <c r="X37" s="147"/>
      <c r="Y37" s="148"/>
      <c r="Z37" s="148"/>
      <c r="AA37" s="154">
        <v>6.2992625807627198E-2</v>
      </c>
      <c r="AB37" s="154">
        <v>5.0066160059817136E-2</v>
      </c>
      <c r="AC37" s="154">
        <v>1.1687767050856326E-2</v>
      </c>
      <c r="AD37" s="154">
        <v>0.22267447752241573</v>
      </c>
      <c r="AE37" s="154">
        <v>0.3365662856455145</v>
      </c>
      <c r="AF37" s="154">
        <v>5.0066160059817136E-2</v>
      </c>
      <c r="AG37" s="154">
        <v>1.1687767050856326E-2</v>
      </c>
      <c r="AH37" s="154">
        <v>0.89510476779373727</v>
      </c>
      <c r="AI37" s="154">
        <v>0.36007828040877621</v>
      </c>
      <c r="AJ37" s="154">
        <v>0.66306364335144163</v>
      </c>
      <c r="AK37" s="154">
        <v>1</v>
      </c>
      <c r="AL37" s="154">
        <v>0.35398636714491261</v>
      </c>
      <c r="AM37" s="154">
        <v>0.28720200382895406</v>
      </c>
      <c r="AN37" s="154">
        <v>0.61062521055138963</v>
      </c>
      <c r="AO37" s="154">
        <v>0.76427379325355893</v>
      </c>
      <c r="AP37" s="154">
        <v>0.63561120601419352</v>
      </c>
      <c r="AQ37" s="154">
        <v>1</v>
      </c>
      <c r="AR37" s="154">
        <v>0.81204984696911531</v>
      </c>
      <c r="AS37" s="154">
        <v>1</v>
      </c>
      <c r="AT37" s="154">
        <v>1</v>
      </c>
    </row>
    <row r="38" spans="1:46" x14ac:dyDescent="0.2">
      <c r="A38" s="17">
        <f t="shared" si="30"/>
        <v>2031</v>
      </c>
      <c r="B38" s="147">
        <f>HP!R24</f>
        <v>0.11632113794075766</v>
      </c>
      <c r="C38" s="147">
        <f>HP!S24</f>
        <v>0.66708290085999089</v>
      </c>
      <c r="D38" s="147">
        <v>0</v>
      </c>
      <c r="E38" s="147">
        <f t="shared" si="4"/>
        <v>0.7834040388007486</v>
      </c>
      <c r="F38" s="147">
        <f>HP!X24</f>
        <v>0.40666737885432785</v>
      </c>
      <c r="G38" s="147">
        <f t="shared" si="20"/>
        <v>4.2831504618884082E-2</v>
      </c>
      <c r="H38" s="147">
        <f>HP!AA24</f>
        <v>0.81040463958236963</v>
      </c>
      <c r="I38" s="147">
        <f t="shared" si="18"/>
        <v>0</v>
      </c>
      <c r="J38" s="147">
        <f t="shared" si="19"/>
        <v>0.23429573091208611</v>
      </c>
      <c r="K38" s="147">
        <f t="shared" si="21"/>
        <v>0.4909247618005837</v>
      </c>
      <c r="L38" s="150">
        <f>L37+(AI38-AI37)+0.5*(E38-E37)</f>
        <v>0.84900371911908512</v>
      </c>
      <c r="M38" s="147">
        <f t="shared" si="23"/>
        <v>0.89</v>
      </c>
      <c r="N38" s="147">
        <v>1</v>
      </c>
      <c r="O38" s="147">
        <f t="shared" si="24"/>
        <v>0.13767108518267746</v>
      </c>
      <c r="P38" s="147">
        <f t="shared" si="25"/>
        <v>0.59105709860439448</v>
      </c>
      <c r="Q38" s="147">
        <f t="shared" si="26"/>
        <v>0.69589574232593299</v>
      </c>
      <c r="R38" s="147">
        <f t="shared" si="27"/>
        <v>0.92131076999153994</v>
      </c>
      <c r="S38" s="147">
        <f t="shared" si="28"/>
        <v>0.90060715718274142</v>
      </c>
      <c r="T38" s="147">
        <v>1</v>
      </c>
      <c r="U38" s="147">
        <f t="shared" si="29"/>
        <v>0.27354372225017998</v>
      </c>
      <c r="V38" s="147">
        <v>1</v>
      </c>
      <c r="W38" s="147">
        <v>1</v>
      </c>
      <c r="X38" s="147"/>
      <c r="Y38" s="148"/>
      <c r="Z38" s="148"/>
      <c r="AA38" s="154">
        <v>6.2515871611170531E-2</v>
      </c>
      <c r="AB38" s="154">
        <v>5.1702735303849973E-2</v>
      </c>
      <c r="AC38" s="154">
        <v>1.2316370268336039E-2</v>
      </c>
      <c r="AD38" s="154">
        <v>0.22250267412600327</v>
      </c>
      <c r="AE38" s="154">
        <v>0.34453644634946529</v>
      </c>
      <c r="AF38" s="154">
        <v>5.1702735303849973E-2</v>
      </c>
      <c r="AG38" s="154">
        <v>1.2316370268336039E-2</v>
      </c>
      <c r="AH38" s="154">
        <v>0.89201212270454822</v>
      </c>
      <c r="AI38" s="154">
        <v>0.35919219591275553</v>
      </c>
      <c r="AJ38" s="154">
        <v>0.6601870413264691</v>
      </c>
      <c r="AK38" s="154">
        <v>1</v>
      </c>
      <c r="AL38" s="154">
        <v>0.35534068493537219</v>
      </c>
      <c r="AM38" s="154">
        <v>0.28725676355082891</v>
      </c>
      <c r="AN38" s="154">
        <v>0.61347336262687668</v>
      </c>
      <c r="AO38" s="154">
        <v>0.76604138931426946</v>
      </c>
      <c r="AP38" s="154">
        <v>0.63799548284326923</v>
      </c>
      <c r="AQ38" s="154">
        <v>1</v>
      </c>
      <c r="AR38" s="154">
        <v>0.8109841809735614</v>
      </c>
      <c r="AS38" s="154">
        <v>1</v>
      </c>
      <c r="AT38" s="154">
        <v>1</v>
      </c>
    </row>
    <row r="39" spans="1:46" x14ac:dyDescent="0.2">
      <c r="A39" s="17">
        <f t="shared" si="30"/>
        <v>2032</v>
      </c>
      <c r="B39" s="147">
        <f>HP!R25</f>
        <v>0.10994965359752852</v>
      </c>
      <c r="C39" s="147">
        <f>HP!S25</f>
        <v>0.69457093493450839</v>
      </c>
      <c r="D39" s="147">
        <v>0</v>
      </c>
      <c r="E39" s="147">
        <f t="shared" si="4"/>
        <v>0.8045205885320369</v>
      </c>
      <c r="F39" s="147">
        <f>HP!X25</f>
        <v>0.41583912060890799</v>
      </c>
      <c r="G39" s="147">
        <f t="shared" si="20"/>
        <v>4.3811644708202771E-2</v>
      </c>
      <c r="H39" s="147">
        <f>HP!AA25</f>
        <v>0.84133938034114697</v>
      </c>
      <c r="I39" s="147">
        <f t="shared" si="18"/>
        <v>0</v>
      </c>
      <c r="J39" s="147">
        <f t="shared" si="19"/>
        <v>0.23632037515475995</v>
      </c>
      <c r="K39" s="147">
        <f t="shared" si="21"/>
        <v>0.48995108547218646</v>
      </c>
      <c r="L39" s="150">
        <f>L38+(AI39-AI38)+0.5*(E39-E38)</f>
        <v>0.85884958962927871</v>
      </c>
      <c r="M39" s="147">
        <f t="shared" si="23"/>
        <v>0.89</v>
      </c>
      <c r="N39" s="147">
        <v>1</v>
      </c>
      <c r="O39" s="147">
        <f t="shared" si="24"/>
        <v>0.13818250577453337</v>
      </c>
      <c r="P39" s="147">
        <f t="shared" si="25"/>
        <v>0.59117047420707958</v>
      </c>
      <c r="Q39" s="147">
        <f t="shared" si="26"/>
        <v>0.69905959591213684</v>
      </c>
      <c r="R39" s="147">
        <f t="shared" si="27"/>
        <v>0.92338001873443221</v>
      </c>
      <c r="S39" s="147">
        <f t="shared" si="28"/>
        <v>0.90262990595388337</v>
      </c>
      <c r="T39" s="147">
        <v>1</v>
      </c>
      <c r="U39" s="147">
        <f t="shared" si="29"/>
        <v>0.27321970838463533</v>
      </c>
      <c r="V39" s="147">
        <v>1</v>
      </c>
      <c r="W39" s="147">
        <v>1</v>
      </c>
      <c r="X39" s="147"/>
      <c r="Y39" s="148"/>
      <c r="Z39" s="148"/>
      <c r="AA39" s="154">
        <v>6.2052228744477404E-2</v>
      </c>
      <c r="AB39" s="154">
        <v>5.3213039475510697E-2</v>
      </c>
      <c r="AC39" s="154">
        <v>1.2965202642869565E-2</v>
      </c>
      <c r="AD39" s="154">
        <v>0.22233674727918781</v>
      </c>
      <c r="AE39" s="154">
        <v>0.35242068918200919</v>
      </c>
      <c r="AF39" s="154">
        <v>5.3213039475510697E-2</v>
      </c>
      <c r="AG39" s="154">
        <v>1.2965202642869565E-2</v>
      </c>
      <c r="AH39" s="154">
        <v>0.88900889200198485</v>
      </c>
      <c r="AI39" s="154">
        <v>0.35847979155730497</v>
      </c>
      <c r="AJ39" s="154">
        <v>0.65702034167114753</v>
      </c>
      <c r="AK39" s="154">
        <v>1</v>
      </c>
      <c r="AL39" s="154">
        <v>0.35666070462693633</v>
      </c>
      <c r="AM39" s="154">
        <v>0.28731186467180325</v>
      </c>
      <c r="AN39" s="154">
        <v>0.61626248717576426</v>
      </c>
      <c r="AO39" s="154">
        <v>0.76776190559766921</v>
      </c>
      <c r="AP39" s="154">
        <v>0.64032801323668553</v>
      </c>
      <c r="AQ39" s="154">
        <v>1</v>
      </c>
      <c r="AR39" s="154">
        <v>0.81002356627836292</v>
      </c>
      <c r="AS39" s="154">
        <v>1</v>
      </c>
      <c r="AT39" s="154">
        <v>1</v>
      </c>
    </row>
    <row r="40" spans="1:46" x14ac:dyDescent="0.2">
      <c r="A40" s="17">
        <f t="shared" si="30"/>
        <v>2033</v>
      </c>
      <c r="B40" s="147">
        <f>HP!R26</f>
        <v>0.10390320748962031</v>
      </c>
      <c r="C40" s="147">
        <f>HP!S26</f>
        <v>0.7205230701266554</v>
      </c>
      <c r="D40" s="147">
        <v>0</v>
      </c>
      <c r="E40" s="147">
        <f t="shared" si="4"/>
        <v>0.82442627761627574</v>
      </c>
      <c r="F40" s="147">
        <f>HP!X26</f>
        <v>0.42464224600471928</v>
      </c>
      <c r="G40" s="147">
        <f t="shared" si="20"/>
        <v>4.478175352958691E-2</v>
      </c>
      <c r="H40" s="147">
        <f>HP!AA26</f>
        <v>0.87055701120364049</v>
      </c>
      <c r="I40" s="147">
        <f t="shared" si="18"/>
        <v>0</v>
      </c>
      <c r="J40" s="147">
        <f t="shared" si="19"/>
        <v>0.2383450193974338</v>
      </c>
      <c r="K40" s="147">
        <f t="shared" si="21"/>
        <v>0.48914117719904382</v>
      </c>
      <c r="L40" s="150">
        <f>L39+(AI40-AI39)+0.5*(E40-E39)</f>
        <v>0.86820985308004917</v>
      </c>
      <c r="M40" s="147">
        <f t="shared" si="23"/>
        <v>0.89</v>
      </c>
      <c r="N40" s="147">
        <v>1</v>
      </c>
      <c r="O40" s="147">
        <f t="shared" si="24"/>
        <v>0.13868064739303895</v>
      </c>
      <c r="P40" s="147">
        <f t="shared" si="25"/>
        <v>0.59128659681491902</v>
      </c>
      <c r="Q40" s="147">
        <f t="shared" si="26"/>
        <v>0.70215203903933854</v>
      </c>
      <c r="R40" s="147">
        <f t="shared" si="27"/>
        <v>0.92539007252042005</v>
      </c>
      <c r="S40" s="147">
        <f t="shared" si="28"/>
        <v>0.90459478999187148</v>
      </c>
      <c r="T40" s="147">
        <v>1</v>
      </c>
      <c r="U40" s="147">
        <f t="shared" si="29"/>
        <v>0.27292254099458507</v>
      </c>
      <c r="V40" s="147">
        <v>1</v>
      </c>
      <c r="W40" s="147">
        <v>1</v>
      </c>
      <c r="X40" s="147"/>
      <c r="Y40" s="148"/>
      <c r="Z40" s="148"/>
      <c r="AA40" s="154">
        <v>6.1601825662797767E-2</v>
      </c>
      <c r="AB40" s="154">
        <v>5.4632425589454886E-2</v>
      </c>
      <c r="AC40" s="154">
        <v>1.3634184198627386E-2</v>
      </c>
      <c r="AD40" s="154">
        <v>0.2221777880339931</v>
      </c>
      <c r="AE40" s="154">
        <v>0.36022424053669583</v>
      </c>
      <c r="AF40" s="154">
        <v>5.4632425589454886E-2</v>
      </c>
      <c r="AG40" s="154">
        <v>1.3634184198627386E-2</v>
      </c>
      <c r="AH40" s="154">
        <v>0.88610254058912219</v>
      </c>
      <c r="AI40" s="154">
        <v>0.35788721046595601</v>
      </c>
      <c r="AJ40" s="154">
        <v>0.65403331050037217</v>
      </c>
      <c r="AK40" s="154">
        <v>1</v>
      </c>
      <c r="AL40" s="154">
        <v>0.35794645016805493</v>
      </c>
      <c r="AM40" s="154">
        <v>0.28736830085128884</v>
      </c>
      <c r="AN40" s="154">
        <v>0.61898865917048851</v>
      </c>
      <c r="AO40" s="154">
        <v>0.76943320310657448</v>
      </c>
      <c r="AP40" s="154">
        <v>0.64262196509685687</v>
      </c>
      <c r="AQ40" s="154">
        <v>1</v>
      </c>
      <c r="AR40" s="154">
        <v>0.8091425442229141</v>
      </c>
      <c r="AS40" s="154">
        <v>1</v>
      </c>
      <c r="AT40" s="154">
        <v>1</v>
      </c>
    </row>
  </sheetData>
  <phoneticPr fontId="0" type="noConversion"/>
  <printOptions gridLines="1"/>
  <pageMargins left="0.75" right="0.75" top="0.56000000000000005" bottom="0.21" header="0.5" footer="0.17"/>
  <pageSetup scale="6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AQ40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U28" sqref="U28"/>
    </sheetView>
  </sheetViews>
  <sheetFormatPr defaultRowHeight="12.75" x14ac:dyDescent="0.2"/>
  <cols>
    <col min="1" max="1" width="5.85546875" customWidth="1"/>
    <col min="2" max="2" width="8.85546875" style="122" customWidth="1"/>
    <col min="3" max="3" width="8.28515625" style="122" bestFit="1" customWidth="1"/>
    <col min="4" max="5" width="8.28515625" style="122" customWidth="1"/>
    <col min="6" max="6" width="7.28515625" style="122" bestFit="1" customWidth="1"/>
    <col min="7" max="7" width="8.28515625" style="122" bestFit="1" customWidth="1"/>
    <col min="8" max="8" width="8.28515625" style="122" customWidth="1"/>
    <col min="9" max="9" width="10" style="122" customWidth="1"/>
    <col min="10" max="10" width="8.7109375" style="122" bestFit="1" customWidth="1"/>
    <col min="11" max="11" width="8.7109375" style="14" bestFit="1" customWidth="1"/>
    <col min="12" max="14" width="10.28515625" style="14" bestFit="1" customWidth="1"/>
    <col min="15" max="16" width="8.7109375" style="14" bestFit="1" customWidth="1"/>
    <col min="17" max="17" width="10.28515625" style="14" bestFit="1" customWidth="1"/>
    <col min="18" max="18" width="8.7109375" style="14" bestFit="1" customWidth="1"/>
    <col min="19" max="19" width="8.7109375" style="14" customWidth="1"/>
    <col min="20" max="20" width="10.28515625" style="14" bestFit="1" customWidth="1"/>
    <col min="21" max="21" width="11.28515625" style="108" customWidth="1"/>
    <col min="23" max="29" width="8.85546875" customWidth="1"/>
    <col min="33" max="34" width="9.42578125" bestFit="1" customWidth="1"/>
    <col min="41" max="41" width="12.28515625" customWidth="1"/>
    <col min="42" max="42" width="15.7109375" customWidth="1"/>
  </cols>
  <sheetData>
    <row r="1" spans="1:43" s="3" customFormat="1" x14ac:dyDescent="0.2">
      <c r="A1" s="12" t="s">
        <v>15</v>
      </c>
      <c r="B1" s="25" t="s">
        <v>0</v>
      </c>
      <c r="C1" s="25" t="s">
        <v>1</v>
      </c>
      <c r="D1" s="25" t="s">
        <v>124</v>
      </c>
      <c r="E1" s="25" t="s">
        <v>117</v>
      </c>
      <c r="F1" s="25" t="s">
        <v>2</v>
      </c>
      <c r="G1" s="25" t="s">
        <v>3</v>
      </c>
      <c r="H1" s="25" t="s">
        <v>125</v>
      </c>
      <c r="I1" s="25" t="s">
        <v>4</v>
      </c>
      <c r="J1" s="25" t="s">
        <v>5</v>
      </c>
      <c r="K1" s="24" t="s">
        <v>6</v>
      </c>
      <c r="L1" s="24" t="s">
        <v>7</v>
      </c>
      <c r="M1" s="24" t="s">
        <v>8</v>
      </c>
      <c r="N1" s="24" t="s">
        <v>9</v>
      </c>
      <c r="O1" s="24" t="s">
        <v>10</v>
      </c>
      <c r="P1" s="24" t="s">
        <v>11</v>
      </c>
      <c r="Q1" s="24" t="s">
        <v>12</v>
      </c>
      <c r="R1" s="24" t="s">
        <v>82</v>
      </c>
      <c r="S1" s="24" t="s">
        <v>126</v>
      </c>
      <c r="T1" s="24" t="s">
        <v>13</v>
      </c>
      <c r="U1" s="24" t="s">
        <v>14</v>
      </c>
      <c r="W1" s="25" t="s">
        <v>0</v>
      </c>
      <c r="X1" s="25" t="s">
        <v>1</v>
      </c>
      <c r="Y1" s="25" t="s">
        <v>124</v>
      </c>
      <c r="Z1" s="25" t="s">
        <v>117</v>
      </c>
      <c r="AA1" s="25" t="s">
        <v>2</v>
      </c>
      <c r="AB1" s="25" t="s">
        <v>3</v>
      </c>
      <c r="AC1" s="25" t="s">
        <v>125</v>
      </c>
      <c r="AD1" s="25" t="s">
        <v>4</v>
      </c>
      <c r="AE1" s="24" t="s">
        <v>5</v>
      </c>
      <c r="AF1" s="24" t="s">
        <v>6</v>
      </c>
      <c r="AG1" s="24" t="s">
        <v>7</v>
      </c>
      <c r="AH1" s="24" t="s">
        <v>8</v>
      </c>
      <c r="AI1" s="24" t="s">
        <v>9</v>
      </c>
      <c r="AJ1" s="24" t="s">
        <v>10</v>
      </c>
      <c r="AK1" s="24" t="s">
        <v>11</v>
      </c>
      <c r="AL1" s="24" t="s">
        <v>12</v>
      </c>
      <c r="AM1" s="24" t="s">
        <v>82</v>
      </c>
      <c r="AN1" s="24" t="s">
        <v>126</v>
      </c>
      <c r="AO1" s="24" t="s">
        <v>13</v>
      </c>
      <c r="AP1" s="24" t="s">
        <v>14</v>
      </c>
    </row>
    <row r="2" spans="1:43" x14ac:dyDescent="0.2">
      <c r="A2" s="16">
        <v>1995</v>
      </c>
      <c r="B2" s="80">
        <v>3.4119999999999999</v>
      </c>
      <c r="C2" s="80">
        <v>6.8636439835100225</v>
      </c>
      <c r="D2" s="80">
        <f t="shared" ref="D2:F14" si="0">D3*D3/D4</f>
        <v>2.7195655648623065</v>
      </c>
      <c r="E2" s="155">
        <v>3.4119999999999999</v>
      </c>
      <c r="F2" s="80">
        <f t="shared" si="0"/>
        <v>9.5729360781751769</v>
      </c>
      <c r="G2" s="80">
        <f t="shared" ref="G2:G14" si="1">AB2</f>
        <v>10.205295170823504</v>
      </c>
      <c r="H2" s="80">
        <v>11.147572515013177</v>
      </c>
      <c r="I2" s="80">
        <f t="shared" ref="I2:I14" si="2">AD2</f>
        <v>8.7159925741111905</v>
      </c>
      <c r="J2" s="80">
        <f t="shared" ref="J2:J14" si="3">AE2</f>
        <v>0.83708590837678953</v>
      </c>
      <c r="K2" s="80">
        <f t="shared" ref="K2:K14" si="4">AF2</f>
        <v>192.48098311208753</v>
      </c>
      <c r="L2" s="80">
        <f t="shared" ref="L2:L14" si="5">L3*L3/L4</f>
        <v>936.98510827725681</v>
      </c>
      <c r="M2" s="80">
        <f t="shared" ref="M2:M14" si="6">AH2</f>
        <v>1013.8386886664822</v>
      </c>
      <c r="N2" s="80">
        <v>849.30625586280723</v>
      </c>
      <c r="O2" s="80">
        <v>0.60247276027762109</v>
      </c>
      <c r="P2" s="80">
        <v>0.30642554644288023</v>
      </c>
      <c r="Q2" s="80">
        <v>3.3911265689933878</v>
      </c>
      <c r="R2" s="74">
        <f t="shared" ref="R2:R15" si="7">AM2</f>
        <v>395.36601307271388</v>
      </c>
      <c r="S2" s="80">
        <f t="shared" ref="S2:S7" si="8">AN2</f>
        <v>332.70100228519135</v>
      </c>
      <c r="T2" s="156">
        <f>NRCanDetail!AF40</f>
        <v>1149.7559240845774</v>
      </c>
      <c r="U2" s="159">
        <f t="shared" ref="U2:U4" si="9">AP2</f>
        <v>757.78591594036868</v>
      </c>
      <c r="V2" s="51"/>
      <c r="W2" s="69">
        <v>3.4119999999999999</v>
      </c>
      <c r="X2" s="69">
        <v>6.8636439835100225</v>
      </c>
      <c r="Y2" s="69">
        <v>2.9303902415218177</v>
      </c>
      <c r="Z2" s="69">
        <v>3.4119999999999999</v>
      </c>
      <c r="AA2" s="69">
        <v>9.0720876576235252</v>
      </c>
      <c r="AB2" s="69">
        <v>10.205295170823504</v>
      </c>
      <c r="AC2" s="69">
        <v>10.992200651488764</v>
      </c>
      <c r="AD2" s="69">
        <v>8.7159925741111905</v>
      </c>
      <c r="AE2" s="69">
        <v>0.83708590837678953</v>
      </c>
      <c r="AF2" s="69">
        <v>192.48098311208753</v>
      </c>
      <c r="AG2" s="69">
        <v>1126.4874318516468</v>
      </c>
      <c r="AH2" s="69">
        <v>1013.8386886664822</v>
      </c>
      <c r="AI2" s="69">
        <v>778.62472205095321</v>
      </c>
      <c r="AJ2" s="69">
        <v>0.42590294448810362</v>
      </c>
      <c r="AK2" s="69">
        <v>0.38451553228646457</v>
      </c>
      <c r="AL2" s="69">
        <v>3.2286332181711077</v>
      </c>
      <c r="AM2" s="69">
        <v>395.36601307271388</v>
      </c>
      <c r="AN2" s="69">
        <v>332.70100228519135</v>
      </c>
      <c r="AO2" s="69">
        <v>1775.2316863340468</v>
      </c>
      <c r="AP2" s="69">
        <v>757.78591594036868</v>
      </c>
    </row>
    <row r="3" spans="1:43" x14ac:dyDescent="0.2">
      <c r="A3" s="16">
        <v>1996</v>
      </c>
      <c r="B3" s="80">
        <v>3.4119999999999999</v>
      </c>
      <c r="C3" s="80">
        <v>6.9774670196607822</v>
      </c>
      <c r="D3" s="80">
        <f t="shared" si="0"/>
        <v>2.7399885957325685</v>
      </c>
      <c r="E3" s="155">
        <v>3.4119999999999999</v>
      </c>
      <c r="F3" s="80">
        <f t="shared" si="0"/>
        <v>9.716002542642185</v>
      </c>
      <c r="G3" s="80">
        <f t="shared" si="1"/>
        <v>10.459480107497411</v>
      </c>
      <c r="H3" s="80">
        <v>11.238430472815793</v>
      </c>
      <c r="I3" s="80">
        <f t="shared" si="2"/>
        <v>8.8872472854289448</v>
      </c>
      <c r="J3" s="80">
        <f t="shared" si="3"/>
        <v>0.84222091205200988</v>
      </c>
      <c r="K3" s="80">
        <f t="shared" si="4"/>
        <v>192.53874473550815</v>
      </c>
      <c r="L3" s="80">
        <f t="shared" si="5"/>
        <v>921.38012945384662</v>
      </c>
      <c r="M3" s="80">
        <f t="shared" si="6"/>
        <v>972.05100687112338</v>
      </c>
      <c r="N3" s="80">
        <v>817.79588188842592</v>
      </c>
      <c r="O3" s="80">
        <v>0.60520400646583816</v>
      </c>
      <c r="P3" s="80">
        <v>0.30490104123669676</v>
      </c>
      <c r="Q3" s="80">
        <v>3.4148307078090268</v>
      </c>
      <c r="R3" s="74">
        <f t="shared" si="7"/>
        <v>406.33423149989221</v>
      </c>
      <c r="S3" s="80">
        <f t="shared" si="8"/>
        <v>333.57694543896946</v>
      </c>
      <c r="T3" s="156">
        <f>NRCanDetail!AF41</f>
        <v>1156.8289785273766</v>
      </c>
      <c r="U3" s="159">
        <f t="shared" si="9"/>
        <v>773.50542192723344</v>
      </c>
      <c r="V3" s="50"/>
      <c r="W3" s="69">
        <v>3.4119999999999999</v>
      </c>
      <c r="X3" s="69">
        <v>6.9774670196607822</v>
      </c>
      <c r="Y3" s="69">
        <v>2.9376707141715612</v>
      </c>
      <c r="Z3" s="69">
        <v>3.4119999999999999</v>
      </c>
      <c r="AA3" s="69">
        <v>9.2325463065437674</v>
      </c>
      <c r="AB3" s="69">
        <v>10.459480107497411</v>
      </c>
      <c r="AC3" s="69">
        <v>11.081792255544785</v>
      </c>
      <c r="AD3" s="69">
        <v>8.8872472854289448</v>
      </c>
      <c r="AE3" s="69">
        <v>0.84222091205200988</v>
      </c>
      <c r="AF3" s="69">
        <v>192.53874473550815</v>
      </c>
      <c r="AG3" s="69">
        <v>1080.056674301248</v>
      </c>
      <c r="AH3" s="69">
        <v>972.05100687112338</v>
      </c>
      <c r="AI3" s="69">
        <v>749.7367255147692</v>
      </c>
      <c r="AJ3" s="69">
        <v>0.42783373019391302</v>
      </c>
      <c r="AK3" s="69">
        <v>0.3826025196880245</v>
      </c>
      <c r="AL3" s="69">
        <v>3.2512015206013607</v>
      </c>
      <c r="AM3" s="69">
        <v>406.33423149989221</v>
      </c>
      <c r="AN3" s="69">
        <v>333.57694543896946</v>
      </c>
      <c r="AO3" s="69">
        <v>1813.8895606370641</v>
      </c>
      <c r="AP3" s="69">
        <v>773.50542192723344</v>
      </c>
    </row>
    <row r="4" spans="1:43" x14ac:dyDescent="0.2">
      <c r="A4" s="16">
        <v>1997</v>
      </c>
      <c r="B4" s="80">
        <v>3.4119999999999999</v>
      </c>
      <c r="C4" s="80">
        <v>7.0801288885446807</v>
      </c>
      <c r="D4" s="80">
        <f t="shared" si="0"/>
        <v>2.760564996756989</v>
      </c>
      <c r="E4" s="155">
        <v>3.4119999999999999</v>
      </c>
      <c r="F4" s="80">
        <f t="shared" si="0"/>
        <v>9.8612071195010387</v>
      </c>
      <c r="G4" s="80">
        <f t="shared" si="1"/>
        <v>10.674644811392243</v>
      </c>
      <c r="H4" s="80">
        <v>11.32928843061841</v>
      </c>
      <c r="I4" s="80">
        <f t="shared" si="2"/>
        <v>9.0227181117634103</v>
      </c>
      <c r="J4" s="80">
        <f t="shared" si="3"/>
        <v>0.84572389946528725</v>
      </c>
      <c r="K4" s="80">
        <f t="shared" si="4"/>
        <v>192.59652369261593</v>
      </c>
      <c r="L4" s="80">
        <f t="shared" si="5"/>
        <v>906.03504308969525</v>
      </c>
      <c r="M4" s="80">
        <f t="shared" si="6"/>
        <v>935.11400372402431</v>
      </c>
      <c r="N4" s="80">
        <v>802.35379604857474</v>
      </c>
      <c r="O4" s="80">
        <v>0.60767467071830694</v>
      </c>
      <c r="P4" s="80">
        <v>0.30338412063352915</v>
      </c>
      <c r="Q4" s="80">
        <v>3.4372691177275856</v>
      </c>
      <c r="R4" s="74">
        <f t="shared" si="7"/>
        <v>410.55355118459346</v>
      </c>
      <c r="S4" s="80">
        <f t="shared" si="8"/>
        <v>334.45288859274757</v>
      </c>
      <c r="T4" s="156">
        <f>NRCanDetail!AF42</f>
        <v>1161.097716929926</v>
      </c>
      <c r="U4" s="159">
        <f t="shared" si="9"/>
        <v>787.71726908221024</v>
      </c>
      <c r="V4" s="50"/>
      <c r="W4" s="69">
        <v>3.4119999999999999</v>
      </c>
      <c r="X4" s="69">
        <v>7.0801288885446807</v>
      </c>
      <c r="Y4" s="69">
        <v>2.9449511868213047</v>
      </c>
      <c r="Z4" s="69">
        <v>3.4119999999999999</v>
      </c>
      <c r="AA4" s="69">
        <v>9.3779038156869152</v>
      </c>
      <c r="AB4" s="69">
        <v>10.674644811392243</v>
      </c>
      <c r="AC4" s="69">
        <v>11.171383859600809</v>
      </c>
      <c r="AD4" s="69">
        <v>9.0227181117634103</v>
      </c>
      <c r="AE4" s="69">
        <v>0.84572389946528725</v>
      </c>
      <c r="AF4" s="69">
        <v>192.59652369261593</v>
      </c>
      <c r="AG4" s="69">
        <v>1039.0155596933603</v>
      </c>
      <c r="AH4" s="69">
        <v>935.11400372402431</v>
      </c>
      <c r="AI4" s="69">
        <v>735.57977128072048</v>
      </c>
      <c r="AJ4" s="69">
        <v>0.42958030406305037</v>
      </c>
      <c r="AK4" s="69">
        <v>0.38069902456519855</v>
      </c>
      <c r="AL4" s="69">
        <v>3.2725647443419317</v>
      </c>
      <c r="AM4" s="69">
        <v>410.55355118459346</v>
      </c>
      <c r="AN4" s="69">
        <v>334.45288859274757</v>
      </c>
      <c r="AO4" s="69">
        <v>1853.3859355628895</v>
      </c>
      <c r="AP4" s="69">
        <v>787.71726908221024</v>
      </c>
    </row>
    <row r="5" spans="1:43" x14ac:dyDescent="0.2">
      <c r="A5" s="16">
        <v>1998</v>
      </c>
      <c r="B5" s="80">
        <v>3.4119999999999999</v>
      </c>
      <c r="C5" s="80">
        <v>7.1716876966366589</v>
      </c>
      <c r="D5" s="80">
        <f t="shared" si="0"/>
        <v>2.7812959196943026</v>
      </c>
      <c r="E5" s="155">
        <v>3.4119999999999999</v>
      </c>
      <c r="F5" s="80">
        <f t="shared" si="0"/>
        <v>10.008581762603518</v>
      </c>
      <c r="G5" s="80">
        <f t="shared" si="1"/>
        <v>10.845560377622492</v>
      </c>
      <c r="H5" s="80">
        <v>11.420146388421026</v>
      </c>
      <c r="I5" s="80">
        <f t="shared" si="2"/>
        <v>9.1197945690680928</v>
      </c>
      <c r="J5" s="80">
        <f t="shared" si="3"/>
        <v>0.84757351297400785</v>
      </c>
      <c r="K5" s="80">
        <f t="shared" si="4"/>
        <v>192.64645617264858</v>
      </c>
      <c r="L5" s="80">
        <f t="shared" si="5"/>
        <v>890.94552081684117</v>
      </c>
      <c r="M5" s="80">
        <f t="shared" si="6"/>
        <v>902.99252096054488</v>
      </c>
      <c r="N5" s="80">
        <v>773.24193880061569</v>
      </c>
      <c r="O5" s="80">
        <v>0.61783633645219838</v>
      </c>
      <c r="P5" s="80">
        <v>0.30139235281935645</v>
      </c>
      <c r="Q5" s="80">
        <v>3.4324085942151181</v>
      </c>
      <c r="R5" s="74">
        <f t="shared" si="7"/>
        <v>432.05181053983171</v>
      </c>
      <c r="S5" s="80">
        <f t="shared" si="8"/>
        <v>335.32883174652562</v>
      </c>
      <c r="T5" s="156">
        <f>NRCanDetail!AF43</f>
        <v>1155.6000998297209</v>
      </c>
      <c r="U5" s="159">
        <f>AP5</f>
        <v>827.88503150101815</v>
      </c>
      <c r="V5" s="50"/>
      <c r="W5" s="69">
        <v>3.4119999999999999</v>
      </c>
      <c r="X5" s="69">
        <v>7.1716876966366589</v>
      </c>
      <c r="Y5" s="69">
        <v>2.9522316594710487</v>
      </c>
      <c r="Z5" s="69">
        <v>3.4119999999999999</v>
      </c>
      <c r="AA5" s="69">
        <v>9.5047272423974825</v>
      </c>
      <c r="AB5" s="69">
        <v>10.845560377622492</v>
      </c>
      <c r="AC5" s="69">
        <v>11.26097546365683</v>
      </c>
      <c r="AD5" s="69">
        <v>9.1197945690680928</v>
      </c>
      <c r="AE5" s="69">
        <v>0.84757351297400785</v>
      </c>
      <c r="AF5" s="69">
        <v>192.64645617264858</v>
      </c>
      <c r="AG5" s="69">
        <v>1003.3250232894942</v>
      </c>
      <c r="AH5" s="69">
        <v>902.99252096054488</v>
      </c>
      <c r="AI5" s="69">
        <v>708.89068050621347</v>
      </c>
      <c r="AJ5" s="69">
        <v>0.43676383773015581</v>
      </c>
      <c r="AK5" s="69">
        <v>0.37819967139393673</v>
      </c>
      <c r="AL5" s="69">
        <v>3.267937123593847</v>
      </c>
      <c r="AM5" s="69">
        <v>432.05181053983171</v>
      </c>
      <c r="AN5" s="69">
        <v>335.32883174652562</v>
      </c>
      <c r="AO5" s="69">
        <v>1893.7389348877543</v>
      </c>
      <c r="AP5" s="69">
        <v>827.88503150101815</v>
      </c>
    </row>
    <row r="6" spans="1:43" x14ac:dyDescent="0.2">
      <c r="A6" s="16">
        <v>1999</v>
      </c>
      <c r="B6" s="80">
        <v>3.4119999999999999</v>
      </c>
      <c r="C6" s="80">
        <v>7.2519673608981652</v>
      </c>
      <c r="D6" s="80">
        <f t="shared" si="0"/>
        <v>2.8021825249525678</v>
      </c>
      <c r="E6" s="155">
        <v>3.4119999999999999</v>
      </c>
      <c r="F6" s="80">
        <f t="shared" si="0"/>
        <v>10.158158903348159</v>
      </c>
      <c r="G6" s="80">
        <f t="shared" si="1"/>
        <v>10.995503178935905</v>
      </c>
      <c r="H6" s="80">
        <v>11.511004346223643</v>
      </c>
      <c r="I6" s="80">
        <f t="shared" si="2"/>
        <v>9.2052808624826792</v>
      </c>
      <c r="J6" s="80">
        <f t="shared" si="3"/>
        <v>0.84910266964717085</v>
      </c>
      <c r="K6" s="80">
        <f t="shared" si="4"/>
        <v>192.69640159815145</v>
      </c>
      <c r="L6" s="80">
        <f t="shared" si="5"/>
        <v>876.10730635394384</v>
      </c>
      <c r="M6" s="80">
        <f t="shared" si="6"/>
        <v>876.43408070543057</v>
      </c>
      <c r="N6" s="80">
        <v>747.85416268778954</v>
      </c>
      <c r="O6" s="80">
        <v>0.62649878057356168</v>
      </c>
      <c r="P6" s="80">
        <v>0.30032299451519817</v>
      </c>
      <c r="Q6" s="80">
        <v>3.4181454465708425</v>
      </c>
      <c r="R6" s="74">
        <f t="shared" si="7"/>
        <v>458.45330885725139</v>
      </c>
      <c r="S6" s="80">
        <f t="shared" si="8"/>
        <v>336.20477490030373</v>
      </c>
      <c r="T6" s="156">
        <f>NRCanDetail!AF44</f>
        <v>1197.3436060762181</v>
      </c>
      <c r="U6" s="159">
        <f t="shared" ref="U6:U40" si="10">AP6</f>
        <v>867.46513090033363</v>
      </c>
      <c r="V6" s="50"/>
      <c r="W6" s="69">
        <v>3.4119999999999999</v>
      </c>
      <c r="X6" s="69">
        <v>7.2519673608981652</v>
      </c>
      <c r="Y6" s="69">
        <v>2.9595121321207922</v>
      </c>
      <c r="Z6" s="69">
        <v>3.4119999999999999</v>
      </c>
      <c r="AA6" s="69">
        <v>9.6188932630888182</v>
      </c>
      <c r="AB6" s="69">
        <v>10.995503178935905</v>
      </c>
      <c r="AC6" s="69">
        <v>11.350567067712854</v>
      </c>
      <c r="AD6" s="69">
        <v>9.2052808624826792</v>
      </c>
      <c r="AE6" s="69">
        <v>0.84910266964717085</v>
      </c>
      <c r="AF6" s="69">
        <v>192.69640159815145</v>
      </c>
      <c r="AG6" s="69">
        <v>973.81564522825613</v>
      </c>
      <c r="AH6" s="69">
        <v>876.43408070543057</v>
      </c>
      <c r="AI6" s="69">
        <v>685.61574289344469</v>
      </c>
      <c r="AJ6" s="69">
        <v>0.44288753443646367</v>
      </c>
      <c r="AK6" s="69">
        <v>0.37685779607609338</v>
      </c>
      <c r="AL6" s="69">
        <v>3.254357426303558</v>
      </c>
      <c r="AM6" s="69">
        <v>458.45330885725139</v>
      </c>
      <c r="AN6" s="69">
        <v>336.20477490030373</v>
      </c>
      <c r="AO6" s="69">
        <v>1934.9670729041118</v>
      </c>
      <c r="AP6" s="69">
        <v>867.46513090033363</v>
      </c>
    </row>
    <row r="7" spans="1:43" x14ac:dyDescent="0.2">
      <c r="A7" s="16">
        <v>2000</v>
      </c>
      <c r="B7" s="80">
        <v>3.4119999999999999</v>
      </c>
      <c r="C7" s="80">
        <v>7.3220548400329326</v>
      </c>
      <c r="D7" s="80">
        <f t="shared" si="0"/>
        <v>2.8232259816541205</v>
      </c>
      <c r="E7" s="155">
        <v>3.4119999999999999</v>
      </c>
      <c r="F7" s="80">
        <f t="shared" si="0"/>
        <v>10.309971457817145</v>
      </c>
      <c r="G7" s="80">
        <f t="shared" si="1"/>
        <v>11.130530937890509</v>
      </c>
      <c r="H7" s="80">
        <v>11.601862304026259</v>
      </c>
      <c r="I7" s="80">
        <f t="shared" si="2"/>
        <v>9.2831896992682683</v>
      </c>
      <c r="J7" s="80">
        <f t="shared" si="3"/>
        <v>0.85033972385957912</v>
      </c>
      <c r="K7" s="80">
        <f t="shared" si="4"/>
        <v>192.74635997248072</v>
      </c>
      <c r="L7" s="80">
        <f t="shared" si="5"/>
        <v>861.51621430572015</v>
      </c>
      <c r="M7" s="80">
        <f t="shared" si="6"/>
        <v>841.9051131864876</v>
      </c>
      <c r="N7" s="80">
        <v>717.24433730759836</v>
      </c>
      <c r="O7" s="80">
        <v>0.64039642152960785</v>
      </c>
      <c r="P7" s="80">
        <v>0.29709747830367988</v>
      </c>
      <c r="Q7" s="80">
        <v>3.4441466328585912</v>
      </c>
      <c r="R7" s="74">
        <f t="shared" si="7"/>
        <v>483.2288685406217</v>
      </c>
      <c r="S7" s="80">
        <f t="shared" si="8"/>
        <v>337.08071805408184</v>
      </c>
      <c r="T7" s="156">
        <f>NRCanDetail!AF45</f>
        <v>1212.8782188592463</v>
      </c>
      <c r="U7" s="159">
        <f t="shared" si="10"/>
        <v>907.67044190849822</v>
      </c>
      <c r="V7" s="50"/>
      <c r="W7" s="69">
        <v>3.4119999999999999</v>
      </c>
      <c r="X7" s="69">
        <v>7.3220548400329326</v>
      </c>
      <c r="Y7" s="69">
        <v>2.9667926047705357</v>
      </c>
      <c r="Z7" s="69">
        <v>3.4119999999999999</v>
      </c>
      <c r="AA7" s="69">
        <v>9.7204895670860125</v>
      </c>
      <c r="AB7" s="69">
        <v>11.130530937890509</v>
      </c>
      <c r="AC7" s="69">
        <v>11.440158671768875</v>
      </c>
      <c r="AD7" s="69">
        <v>9.2831896992682683</v>
      </c>
      <c r="AE7" s="69">
        <v>0.85033972385957912</v>
      </c>
      <c r="AF7" s="69">
        <v>192.74635997248072</v>
      </c>
      <c r="AG7" s="69">
        <v>935.45012576276395</v>
      </c>
      <c r="AH7" s="69">
        <v>841.9051131864876</v>
      </c>
      <c r="AI7" s="69">
        <v>657.5533488934534</v>
      </c>
      <c r="AJ7" s="69">
        <v>0.45271212169563041</v>
      </c>
      <c r="AK7" s="69">
        <v>0.37281028405443573</v>
      </c>
      <c r="AL7" s="69">
        <v>3.2791127080816134</v>
      </c>
      <c r="AM7" s="69">
        <v>483.2288685406217</v>
      </c>
      <c r="AN7" s="69">
        <v>337.08071805408184</v>
      </c>
      <c r="AO7" s="69">
        <v>1977.0892628116458</v>
      </c>
      <c r="AP7" s="69">
        <v>907.67044190849822</v>
      </c>
    </row>
    <row r="8" spans="1:43" x14ac:dyDescent="0.2">
      <c r="A8" s="16">
        <v>2001</v>
      </c>
      <c r="B8" s="80">
        <v>3.4119999999999999</v>
      </c>
      <c r="C8" s="80">
        <v>7.3822833072358645</v>
      </c>
      <c r="D8" s="80">
        <f t="shared" si="0"/>
        <v>2.8444274677010162</v>
      </c>
      <c r="E8" s="155">
        <v>3.4119999999999999</v>
      </c>
      <c r="F8" s="80">
        <f t="shared" si="0"/>
        <v>10.46405283401984</v>
      </c>
      <c r="G8" s="80">
        <f t="shared" si="1"/>
        <v>11.251595744236875</v>
      </c>
      <c r="H8" s="80">
        <v>11.692720261828876</v>
      </c>
      <c r="I8" s="80">
        <f t="shared" si="2"/>
        <v>9.4023146440763234</v>
      </c>
      <c r="J8" s="80">
        <f t="shared" si="3"/>
        <v>0.85131693089591653</v>
      </c>
      <c r="K8" s="80">
        <f t="shared" si="4"/>
        <v>192.79633129899358</v>
      </c>
      <c r="L8" s="80">
        <f t="shared" si="5"/>
        <v>847.16812898237561</v>
      </c>
      <c r="M8" s="80">
        <f t="shared" si="6"/>
        <v>812.8412438792152</v>
      </c>
      <c r="N8" s="80">
        <v>693.25406755610743</v>
      </c>
      <c r="O8" s="80">
        <v>0.64936314371836845</v>
      </c>
      <c r="P8" s="80">
        <v>0.29644902905743692</v>
      </c>
      <c r="Q8" s="80">
        <v>3.4503901070013545</v>
      </c>
      <c r="R8" s="74">
        <f t="shared" si="7"/>
        <v>504.57446569555458</v>
      </c>
      <c r="S8" s="80">
        <f>AN8</f>
        <v>337.95666120785995</v>
      </c>
      <c r="T8" s="156">
        <f>NRCanDetail!AF46</f>
        <v>1292.4150366448514</v>
      </c>
      <c r="U8" s="159">
        <f t="shared" si="10"/>
        <v>952.87017249632333</v>
      </c>
      <c r="V8" s="50"/>
      <c r="W8" s="69">
        <v>3.4119999999999999</v>
      </c>
      <c r="X8" s="69">
        <v>7.3822833072358645</v>
      </c>
      <c r="Y8" s="69">
        <v>2.9740730774202797</v>
      </c>
      <c r="Z8" s="69">
        <v>3.4119999999999999</v>
      </c>
      <c r="AA8" s="69">
        <v>9.8087817562914008</v>
      </c>
      <c r="AB8" s="69">
        <v>11.251595744236875</v>
      </c>
      <c r="AC8" s="69">
        <v>11.529750275824899</v>
      </c>
      <c r="AD8" s="69">
        <v>9.4023146440763234</v>
      </c>
      <c r="AE8" s="69">
        <v>0.85131693089591653</v>
      </c>
      <c r="AF8" s="69">
        <v>192.79633129899358</v>
      </c>
      <c r="AG8" s="69">
        <v>903.15693764357218</v>
      </c>
      <c r="AH8" s="69">
        <v>812.8412438792152</v>
      </c>
      <c r="AI8" s="69">
        <v>635.55961343202591</v>
      </c>
      <c r="AJ8" s="69">
        <v>0.45905092011838428</v>
      </c>
      <c r="AK8" s="69">
        <v>0.37199658294506577</v>
      </c>
      <c r="AL8" s="69">
        <v>3.2850570123132599</v>
      </c>
      <c r="AM8" s="69">
        <v>504.57446569555458</v>
      </c>
      <c r="AN8" s="69">
        <v>337.95666120785995</v>
      </c>
      <c r="AO8" s="69">
        <v>2020.1248252881237</v>
      </c>
      <c r="AP8" s="69">
        <v>952.87017249632333</v>
      </c>
    </row>
    <row r="9" spans="1:43" x14ac:dyDescent="0.2">
      <c r="A9" s="16">
        <v>2002</v>
      </c>
      <c r="B9" s="80">
        <v>3.4119999999999999</v>
      </c>
      <c r="C9" s="80">
        <v>7.432973706852934</v>
      </c>
      <c r="D9" s="80">
        <f t="shared" si="0"/>
        <v>2.8657881698409615</v>
      </c>
      <c r="E9" s="155">
        <v>3.4119999999999999</v>
      </c>
      <c r="F9" s="80">
        <f t="shared" si="0"/>
        <v>10.620436939244595</v>
      </c>
      <c r="G9" s="80">
        <f t="shared" si="1"/>
        <v>11.49824811512269</v>
      </c>
      <c r="H9" s="80">
        <v>11.783578219631492</v>
      </c>
      <c r="I9" s="80">
        <f t="shared" si="2"/>
        <v>9.5301102924503827</v>
      </c>
      <c r="J9" s="80">
        <f t="shared" si="3"/>
        <v>0.85487378184238405</v>
      </c>
      <c r="K9" s="80">
        <f t="shared" si="4"/>
        <v>192.38987806055383</v>
      </c>
      <c r="L9" s="80">
        <f t="shared" si="5"/>
        <v>833.05900323869707</v>
      </c>
      <c r="M9" s="80">
        <f t="shared" si="6"/>
        <v>786.72312292226502</v>
      </c>
      <c r="N9" s="80">
        <v>670.97850793524401</v>
      </c>
      <c r="O9" s="80">
        <v>0.65701339934968628</v>
      </c>
      <c r="P9" s="80">
        <v>0.29054429292935369</v>
      </c>
      <c r="Q9" s="80">
        <v>3.4615363332058631</v>
      </c>
      <c r="R9" s="74">
        <f t="shared" si="7"/>
        <v>516.88411180232345</v>
      </c>
      <c r="S9" s="80">
        <f t="shared" ref="S9:S15" si="11">AN9</f>
        <v>338.83260436163806</v>
      </c>
      <c r="T9" s="156">
        <f>NRCanDetail!AF47</f>
        <v>1319.1485653843472</v>
      </c>
      <c r="U9" s="159">
        <f t="shared" si="10"/>
        <v>974.25319946284515</v>
      </c>
      <c r="V9" s="50"/>
      <c r="W9" s="69">
        <v>3.4119999999999999</v>
      </c>
      <c r="X9" s="69">
        <v>7.432973706852934</v>
      </c>
      <c r="Y9" s="69">
        <v>2.9813535500700232</v>
      </c>
      <c r="Z9" s="69">
        <v>3.4119999999999999</v>
      </c>
      <c r="AA9" s="69">
        <v>10.027207129847785</v>
      </c>
      <c r="AB9" s="69">
        <v>11.49824811512269</v>
      </c>
      <c r="AC9" s="69">
        <v>11.61934187988092</v>
      </c>
      <c r="AD9" s="69">
        <v>9.5301102924503827</v>
      </c>
      <c r="AE9" s="69">
        <v>0.85487378184238405</v>
      </c>
      <c r="AF9" s="69">
        <v>192.38987806055383</v>
      </c>
      <c r="AG9" s="69">
        <v>874.13680324696077</v>
      </c>
      <c r="AH9" s="69">
        <v>786.72312292226502</v>
      </c>
      <c r="AI9" s="69">
        <v>615.13788534678508</v>
      </c>
      <c r="AJ9" s="69">
        <v>0.46445907566381261</v>
      </c>
      <c r="AK9" s="69">
        <v>0.36458707423517672</v>
      </c>
      <c r="AL9" s="69">
        <v>3.2956691423676703</v>
      </c>
      <c r="AM9" s="69">
        <v>516.88411180232345</v>
      </c>
      <c r="AN9" s="69">
        <v>338.83260436163806</v>
      </c>
      <c r="AO9" s="69">
        <v>2064.0934972439368</v>
      </c>
      <c r="AP9" s="69">
        <v>974.25319946284515</v>
      </c>
    </row>
    <row r="10" spans="1:43" x14ac:dyDescent="0.2">
      <c r="A10" s="16">
        <v>2003</v>
      </c>
      <c r="B10" s="80">
        <v>3.4119999999999999</v>
      </c>
      <c r="C10" s="80">
        <v>7.4840121717644958</v>
      </c>
      <c r="D10" s="80">
        <f t="shared" si="0"/>
        <v>2.8873092837337437</v>
      </c>
      <c r="E10" s="155">
        <v>3.4119999999999999</v>
      </c>
      <c r="F10" s="80">
        <f t="shared" si="0"/>
        <v>10.779158187520409</v>
      </c>
      <c r="G10" s="80">
        <f t="shared" si="1"/>
        <v>11.744900486008504</v>
      </c>
      <c r="H10" s="80">
        <v>11.874436177434108</v>
      </c>
      <c r="I10" s="80">
        <f t="shared" si="2"/>
        <v>9.6187752139832536</v>
      </c>
      <c r="J10" s="80">
        <f t="shared" si="3"/>
        <v>0.85843063278885168</v>
      </c>
      <c r="K10" s="80">
        <f t="shared" si="4"/>
        <v>191.98428170685833</v>
      </c>
      <c r="L10" s="80">
        <f t="shared" si="5"/>
        <v>819.18485733248019</v>
      </c>
      <c r="M10" s="80">
        <f t="shared" si="6"/>
        <v>762.36727263779426</v>
      </c>
      <c r="N10" s="80">
        <v>650.20594944901893</v>
      </c>
      <c r="O10" s="80">
        <v>0.66466170430473814</v>
      </c>
      <c r="P10" s="80">
        <v>0.28475716861755185</v>
      </c>
      <c r="Q10" s="80">
        <v>3.4741492810361629</v>
      </c>
      <c r="R10" s="74">
        <f t="shared" si="7"/>
        <v>529.28218660207278</v>
      </c>
      <c r="S10" s="80">
        <f t="shared" si="11"/>
        <v>339.70854751541617</v>
      </c>
      <c r="T10" s="156">
        <f>NRCanDetail!AF48</f>
        <v>1282.8732561590978</v>
      </c>
      <c r="U10" s="159">
        <f t="shared" si="10"/>
        <v>996.11607547433471</v>
      </c>
      <c r="V10" s="50"/>
      <c r="W10" s="69">
        <v>3.4119999999999999</v>
      </c>
      <c r="X10" s="69">
        <v>7.4840121717644958</v>
      </c>
      <c r="Y10" s="69">
        <v>2.9886340227197667</v>
      </c>
      <c r="Z10" s="69">
        <v>3.4119999999999999</v>
      </c>
      <c r="AA10" s="69">
        <v>10.245632503404169</v>
      </c>
      <c r="AB10" s="69">
        <v>11.744900486008504</v>
      </c>
      <c r="AC10" s="69">
        <v>11.708933483936942</v>
      </c>
      <c r="AD10" s="69">
        <v>9.6187752139832536</v>
      </c>
      <c r="AE10" s="69">
        <v>0.85843063278885168</v>
      </c>
      <c r="AF10" s="69">
        <v>191.98428170685833</v>
      </c>
      <c r="AG10" s="69">
        <v>847.07474737532664</v>
      </c>
      <c r="AH10" s="69">
        <v>762.36727263779426</v>
      </c>
      <c r="AI10" s="69">
        <v>596.09407462953914</v>
      </c>
      <c r="AJ10" s="69">
        <v>0.46986585222778293</v>
      </c>
      <c r="AK10" s="69">
        <v>0.35732514972858137</v>
      </c>
      <c r="AL10" s="69">
        <v>3.3076777128280921</v>
      </c>
      <c r="AM10" s="69">
        <v>529.28218660207278</v>
      </c>
      <c r="AN10" s="69">
        <v>339.70854751541617</v>
      </c>
      <c r="AO10" s="69">
        <v>2066.8351319489716</v>
      </c>
      <c r="AP10" s="69">
        <v>996.11607547433471</v>
      </c>
    </row>
    <row r="11" spans="1:43" x14ac:dyDescent="0.2">
      <c r="A11" s="16">
        <v>2004</v>
      </c>
      <c r="B11" s="80">
        <v>3.4119999999999999</v>
      </c>
      <c r="C11" s="80">
        <v>7.5354010919585939</v>
      </c>
      <c r="D11" s="80">
        <f t="shared" si="0"/>
        <v>2.9089920140181564</v>
      </c>
      <c r="E11" s="155">
        <v>3.4119999999999999</v>
      </c>
      <c r="F11" s="80">
        <f t="shared" si="0"/>
        <v>10.940251507190116</v>
      </c>
      <c r="G11" s="80">
        <f t="shared" si="1"/>
        <v>12.176764865936519</v>
      </c>
      <c r="H11" s="80">
        <v>11.965294135236723</v>
      </c>
      <c r="I11" s="80">
        <f t="shared" si="2"/>
        <v>9.7775019246162937</v>
      </c>
      <c r="J11" s="80">
        <f t="shared" si="3"/>
        <v>0.86204579468289466</v>
      </c>
      <c r="K11" s="80">
        <f t="shared" si="4"/>
        <v>191.5795404314226</v>
      </c>
      <c r="L11" s="80">
        <f t="shared" si="5"/>
        <v>805.54177780196846</v>
      </c>
      <c r="M11" s="80">
        <f t="shared" si="6"/>
        <v>739.21645554337874</v>
      </c>
      <c r="N11" s="80">
        <v>609.29556997398606</v>
      </c>
      <c r="O11" s="80">
        <v>0.67019418364246464</v>
      </c>
      <c r="P11" s="80">
        <v>0.27908531350433785</v>
      </c>
      <c r="Q11" s="80">
        <v>3.491605045411279</v>
      </c>
      <c r="R11" s="74">
        <f t="shared" si="7"/>
        <v>541.48191560225064</v>
      </c>
      <c r="S11" s="80">
        <f t="shared" si="11"/>
        <v>340.58449066919428</v>
      </c>
      <c r="T11" s="156">
        <f>NRCanDetail!AF49</f>
        <v>1242.8093302672157</v>
      </c>
      <c r="U11" s="159">
        <f t="shared" si="10"/>
        <v>1018.4695686557317</v>
      </c>
      <c r="V11" s="50"/>
      <c r="W11" s="69">
        <v>3.4119999999999999</v>
      </c>
      <c r="X11" s="69">
        <v>7.5354010919585939</v>
      </c>
      <c r="Y11" s="69">
        <v>2.9959144953695103</v>
      </c>
      <c r="Z11" s="69">
        <v>3.4119999999999999</v>
      </c>
      <c r="AA11" s="69">
        <v>10.58948922680219</v>
      </c>
      <c r="AB11" s="69">
        <v>12.176764865936519</v>
      </c>
      <c r="AC11" s="69">
        <v>11.798525087992964</v>
      </c>
      <c r="AD11" s="69">
        <v>9.7775019246162937</v>
      </c>
      <c r="AE11" s="69">
        <v>0.86204579468289466</v>
      </c>
      <c r="AF11" s="69">
        <v>191.5795404314226</v>
      </c>
      <c r="AG11" s="69">
        <v>821.35161727042066</v>
      </c>
      <c r="AH11" s="69">
        <v>739.21645554337874</v>
      </c>
      <c r="AI11" s="69">
        <v>558.58836614351571</v>
      </c>
      <c r="AJ11" s="69">
        <v>0.47377689915905247</v>
      </c>
      <c r="AK11" s="69">
        <v>0.35020786981107388</v>
      </c>
      <c r="AL11" s="69">
        <v>3.3242970455375747</v>
      </c>
      <c r="AM11" s="69">
        <v>541.48191560225064</v>
      </c>
      <c r="AN11" s="69">
        <v>340.58449066919428</v>
      </c>
      <c r="AO11" s="69">
        <v>2069.5767666540069</v>
      </c>
      <c r="AP11" s="69">
        <v>1018.4695686557317</v>
      </c>
    </row>
    <row r="12" spans="1:43" x14ac:dyDescent="0.2">
      <c r="A12" s="16">
        <v>2005</v>
      </c>
      <c r="B12" s="80">
        <v>3.4119999999999999</v>
      </c>
      <c r="C12" s="80">
        <v>7.5871428738341145</v>
      </c>
      <c r="D12" s="80">
        <f t="shared" si="0"/>
        <v>2.9308375743794279</v>
      </c>
      <c r="E12" s="155">
        <v>3.4119999999999999</v>
      </c>
      <c r="F12" s="80">
        <f t="shared" si="0"/>
        <v>11.103752348596748</v>
      </c>
      <c r="G12" s="80">
        <f t="shared" si="1"/>
        <v>12.230081229829002</v>
      </c>
      <c r="H12" s="80">
        <v>12.056152093039342</v>
      </c>
      <c r="I12" s="80">
        <f t="shared" si="2"/>
        <v>9.8858773085890466</v>
      </c>
      <c r="J12" s="80">
        <f t="shared" si="3"/>
        <v>0.86545159862497489</v>
      </c>
      <c r="K12" s="80">
        <f t="shared" si="4"/>
        <v>191.17565243157063</v>
      </c>
      <c r="L12" s="80">
        <f t="shared" si="5"/>
        <v>792.12591636198886</v>
      </c>
      <c r="M12" s="80">
        <f t="shared" si="6"/>
        <v>716.44213965931021</v>
      </c>
      <c r="N12" s="80">
        <v>589.76520946398068</v>
      </c>
      <c r="O12" s="80">
        <v>0.67758608867743375</v>
      </c>
      <c r="P12" s="80">
        <v>0.27217757734182924</v>
      </c>
      <c r="Q12" s="80">
        <v>3.5151093908281483</v>
      </c>
      <c r="R12" s="74">
        <f t="shared" si="7"/>
        <v>554.64366579058662</v>
      </c>
      <c r="S12" s="80">
        <f t="shared" si="11"/>
        <v>341.46043382297256</v>
      </c>
      <c r="T12" s="156">
        <f>NRCanDetail!AF50</f>
        <v>1224.943409906803</v>
      </c>
      <c r="U12" s="159">
        <f t="shared" si="10"/>
        <v>1041.3246887757089</v>
      </c>
      <c r="V12" s="52"/>
      <c r="W12" s="69">
        <v>3.4119999999999999</v>
      </c>
      <c r="X12" s="69">
        <v>7.5871428738341145</v>
      </c>
      <c r="Y12" s="69">
        <v>3.0031949680192538</v>
      </c>
      <c r="Z12" s="69">
        <v>3.4119999999999999</v>
      </c>
      <c r="AA12" s="69">
        <v>10.715129279440731</v>
      </c>
      <c r="AB12" s="69">
        <v>12.230081229829002</v>
      </c>
      <c r="AC12" s="69">
        <v>11.888116692048989</v>
      </c>
      <c r="AD12" s="69">
        <v>9.8858773085890466</v>
      </c>
      <c r="AE12" s="69">
        <v>0.86545159862497489</v>
      </c>
      <c r="AF12" s="69">
        <v>191.17565243157063</v>
      </c>
      <c r="AG12" s="69">
        <v>796.04682184367789</v>
      </c>
      <c r="AH12" s="69">
        <v>716.44213965931021</v>
      </c>
      <c r="AI12" s="69">
        <v>540.68337437089622</v>
      </c>
      <c r="AJ12" s="69">
        <v>0.47900242025700068</v>
      </c>
      <c r="AK12" s="69">
        <v>0.34153975490272181</v>
      </c>
      <c r="AL12" s="69">
        <v>3.3466751281128877</v>
      </c>
      <c r="AM12" s="69">
        <v>554.64366579058662</v>
      </c>
      <c r="AN12" s="69">
        <v>341.46043382297256</v>
      </c>
      <c r="AO12" s="69">
        <v>2072.3184013590421</v>
      </c>
      <c r="AP12" s="69">
        <v>1041.3246887757089</v>
      </c>
    </row>
    <row r="13" spans="1:43" x14ac:dyDescent="0.2">
      <c r="A13" s="16">
        <v>2006</v>
      </c>
      <c r="B13" s="80">
        <v>3.4119999999999999</v>
      </c>
      <c r="C13" s="80">
        <v>7.7061404755555598</v>
      </c>
      <c r="D13" s="80">
        <f t="shared" si="0"/>
        <v>2.9528471876171594</v>
      </c>
      <c r="E13" s="155">
        <v>3.4119999999999999</v>
      </c>
      <c r="F13" s="80">
        <f t="shared" si="0"/>
        <v>11.26969669188477</v>
      </c>
      <c r="G13" s="80">
        <f t="shared" si="1"/>
        <v>12.521958689107272</v>
      </c>
      <c r="H13" s="80">
        <v>12.162358056636922</v>
      </c>
      <c r="I13" s="80">
        <f t="shared" si="2"/>
        <v>9.9646413747892559</v>
      </c>
      <c r="J13" s="80">
        <f t="shared" si="3"/>
        <v>0.8682064569788227</v>
      </c>
      <c r="K13" s="80">
        <f t="shared" si="4"/>
        <v>190.54288946451214</v>
      </c>
      <c r="L13" s="80">
        <f t="shared" si="5"/>
        <v>778.93348881847066</v>
      </c>
      <c r="M13" s="80">
        <f t="shared" si="6"/>
        <v>703.43026146501632</v>
      </c>
      <c r="N13" s="80">
        <v>582.14094154192162</v>
      </c>
      <c r="O13" s="80">
        <v>0.68673869384372355</v>
      </c>
      <c r="P13" s="80">
        <v>0.26678322974461127</v>
      </c>
      <c r="Q13" s="80">
        <v>3.5237273247846224</v>
      </c>
      <c r="R13" s="74">
        <f t="shared" si="7"/>
        <v>558.50408551329986</v>
      </c>
      <c r="S13" s="80">
        <f t="shared" si="11"/>
        <v>339.22959426219603</v>
      </c>
      <c r="T13" s="156">
        <f>NRCanDetail!AF51</f>
        <v>1185.7659469221335</v>
      </c>
      <c r="U13" s="159">
        <f t="shared" si="10"/>
        <v>1039.290790825386</v>
      </c>
      <c r="V13" s="56"/>
      <c r="W13" s="69">
        <v>3.4119999999999999</v>
      </c>
      <c r="X13" s="69">
        <v>7.7061404755555598</v>
      </c>
      <c r="Y13" s="69">
        <v>3.008976573362232</v>
      </c>
      <c r="Z13" s="69">
        <v>3.4119999999999999</v>
      </c>
      <c r="AA13" s="69">
        <v>10.869078434079752</v>
      </c>
      <c r="AB13" s="69">
        <v>12.521958689107272</v>
      </c>
      <c r="AC13" s="69">
        <v>11.992842385528627</v>
      </c>
      <c r="AD13" s="69">
        <v>9.9646413747892559</v>
      </c>
      <c r="AE13" s="69">
        <v>0.8682064569788227</v>
      </c>
      <c r="AF13" s="69">
        <v>190.54288946451214</v>
      </c>
      <c r="AG13" s="69">
        <v>781.58917940557353</v>
      </c>
      <c r="AH13" s="69">
        <v>703.43026146501632</v>
      </c>
      <c r="AI13" s="69">
        <v>533.69361837807776</v>
      </c>
      <c r="AJ13" s="69">
        <v>0.48547262396922092</v>
      </c>
      <c r="AK13" s="69">
        <v>0.33477070296902761</v>
      </c>
      <c r="AL13" s="69">
        <v>3.3548801146498946</v>
      </c>
      <c r="AM13" s="69">
        <v>558.50408551329986</v>
      </c>
      <c r="AN13" s="69">
        <v>339.22959426219603</v>
      </c>
      <c r="AO13" s="69">
        <v>1996.234816686781</v>
      </c>
      <c r="AP13" s="69">
        <v>1039.290790825386</v>
      </c>
      <c r="AQ13" s="56"/>
    </row>
    <row r="14" spans="1:43" x14ac:dyDescent="0.2">
      <c r="A14" s="16">
        <v>2007</v>
      </c>
      <c r="B14" s="80">
        <v>3.4119999999999999</v>
      </c>
      <c r="C14" s="80">
        <v>7.8012548741258678</v>
      </c>
      <c r="D14" s="80">
        <f t="shared" si="0"/>
        <v>2.9750220857137686</v>
      </c>
      <c r="E14" s="155">
        <v>3.4119999999999999</v>
      </c>
      <c r="F14" s="80">
        <f>F15*F21/F22</f>
        <v>11.438121054917898</v>
      </c>
      <c r="G14" s="80">
        <f t="shared" si="1"/>
        <v>12.75391883128446</v>
      </c>
      <c r="H14" s="80">
        <v>12.207374680191279</v>
      </c>
      <c r="I14" s="80">
        <f t="shared" si="2"/>
        <v>10.044032980451135</v>
      </c>
      <c r="J14" s="80">
        <f t="shared" si="3"/>
        <v>0.87097008444761803</v>
      </c>
      <c r="K14" s="80">
        <f t="shared" si="4"/>
        <v>190.09773721899424</v>
      </c>
      <c r="L14" s="80">
        <f t="shared" si="5"/>
        <v>765.96077400104321</v>
      </c>
      <c r="M14" s="80">
        <f t="shared" si="6"/>
        <v>690.65470238816522</v>
      </c>
      <c r="N14" s="80">
        <v>574.61523735406479</v>
      </c>
      <c r="O14" s="80">
        <v>0.69589129901001334</v>
      </c>
      <c r="P14" s="80">
        <v>0.26138888214739331</v>
      </c>
      <c r="Q14" s="80">
        <v>3.5323663871833215</v>
      </c>
      <c r="R14" s="74">
        <f t="shared" si="7"/>
        <v>562.33812158047658</v>
      </c>
      <c r="S14" s="80">
        <f t="shared" si="11"/>
        <v>336.99875470141944</v>
      </c>
      <c r="T14" s="156">
        <f>NRCanDetail!AF52</f>
        <v>1181.5929601578596</v>
      </c>
      <c r="U14" s="159">
        <f t="shared" si="10"/>
        <v>1037.2531339281684</v>
      </c>
      <c r="V14" s="56"/>
      <c r="W14" s="69">
        <v>3.4119999999999999</v>
      </c>
      <c r="X14" s="69">
        <v>7.8012548741258678</v>
      </c>
      <c r="Y14" s="69">
        <v>3.0109332003868512</v>
      </c>
      <c r="Z14" s="69">
        <v>3.4119999999999999</v>
      </c>
      <c r="AA14" s="69">
        <v>11.02523944651311</v>
      </c>
      <c r="AB14" s="69">
        <v>12.75391883128446</v>
      </c>
      <c r="AC14" s="69">
        <v>12.037231579507459</v>
      </c>
      <c r="AD14" s="69">
        <v>10.044032980451135</v>
      </c>
      <c r="AE14" s="69">
        <v>0.87097008444761803</v>
      </c>
      <c r="AF14" s="69">
        <v>190.09773721899424</v>
      </c>
      <c r="AG14" s="69">
        <v>767.39411376462783</v>
      </c>
      <c r="AH14" s="69">
        <v>690.65470238816522</v>
      </c>
      <c r="AI14" s="69">
        <v>526.79422338238817</v>
      </c>
      <c r="AJ14" s="69">
        <v>0.49194282768144126</v>
      </c>
      <c r="AK14" s="69">
        <v>0.32800165103533341</v>
      </c>
      <c r="AL14" s="69">
        <v>3.3631052172129561</v>
      </c>
      <c r="AM14" s="69">
        <v>562.33812158047658</v>
      </c>
      <c r="AN14" s="69">
        <v>336.99875470141944</v>
      </c>
      <c r="AO14" s="69">
        <v>1922.5015060778517</v>
      </c>
      <c r="AP14" s="69">
        <v>1037.2531339281684</v>
      </c>
      <c r="AQ14" s="56"/>
    </row>
    <row r="15" spans="1:43" x14ac:dyDescent="0.2">
      <c r="A15" s="16">
        <v>2008</v>
      </c>
      <c r="B15" s="80">
        <v>3.4119999999999999</v>
      </c>
      <c r="C15" s="80">
        <v>7.8771222271212844</v>
      </c>
      <c r="D15" s="80">
        <f>D16*D16/D17</f>
        <v>2.9973635099034501</v>
      </c>
      <c r="E15" s="155">
        <v>3.4119999999999999</v>
      </c>
      <c r="F15" s="80">
        <f>F17*F22/F23</f>
        <v>11.609062501315261</v>
      </c>
      <c r="G15" s="80">
        <f>AB15</f>
        <v>12.939257370990925</v>
      </c>
      <c r="H15" s="80">
        <v>12.251571834856994</v>
      </c>
      <c r="I15" s="80">
        <f>AD15</f>
        <v>10.136858886093446</v>
      </c>
      <c r="J15" s="80">
        <f>AE15</f>
        <v>0.87361708566783436</v>
      </c>
      <c r="K15" s="80">
        <f>AF15</f>
        <v>190.3639886022921</v>
      </c>
      <c r="L15" s="80">
        <f>L16*L16/L17</f>
        <v>753.20411271341015</v>
      </c>
      <c r="M15" s="80">
        <f>AH15</f>
        <v>678.12670364304574</v>
      </c>
      <c r="N15" s="80">
        <v>568.19610940774714</v>
      </c>
      <c r="O15" s="80">
        <v>0.70504390417630314</v>
      </c>
      <c r="P15" s="80">
        <v>0.25599453455017535</v>
      </c>
      <c r="Q15" s="80">
        <v>3.5412322569775743</v>
      </c>
      <c r="R15" s="74">
        <f t="shared" si="7"/>
        <v>566.14577399211737</v>
      </c>
      <c r="S15" s="80">
        <f t="shared" si="11"/>
        <v>334.76791514064291</v>
      </c>
      <c r="T15" s="157">
        <f>T14*($T$20/$T$14)^(1/6)</f>
        <v>1167.5590987115943</v>
      </c>
      <c r="U15" s="159">
        <f t="shared" si="10"/>
        <v>1035.211797762297</v>
      </c>
      <c r="V15" s="56"/>
      <c r="W15" s="69">
        <v>3.4119999999999999</v>
      </c>
      <c r="X15" s="69">
        <v>7.8771222271212844</v>
      </c>
      <c r="Y15" s="69">
        <v>3.0135687314860586</v>
      </c>
      <c r="Z15" s="69">
        <v>3.4119999999999999</v>
      </c>
      <c r="AA15" s="69">
        <v>11.197029330955843</v>
      </c>
      <c r="AB15" s="69">
        <v>12.939257370990925</v>
      </c>
      <c r="AC15" s="69">
        <v>12.080812726134328</v>
      </c>
      <c r="AD15" s="69">
        <v>10.136858886093446</v>
      </c>
      <c r="AE15" s="69">
        <v>0.87361708566783436</v>
      </c>
      <c r="AF15" s="69">
        <v>190.3639886022921</v>
      </c>
      <c r="AG15" s="69">
        <v>753.47411515893953</v>
      </c>
      <c r="AH15" s="69">
        <v>678.12670364304574</v>
      </c>
      <c r="AI15" s="69">
        <v>520.90931239944302</v>
      </c>
      <c r="AJ15" s="69">
        <v>0.49841303139366155</v>
      </c>
      <c r="AK15" s="69">
        <v>0.3212325991016392</v>
      </c>
      <c r="AL15" s="69">
        <v>3.3715462591921708</v>
      </c>
      <c r="AM15" s="69">
        <v>566.14577399211737</v>
      </c>
      <c r="AN15" s="69">
        <v>334.76791514064291</v>
      </c>
      <c r="AO15" s="69">
        <v>1855.263344888094</v>
      </c>
      <c r="AP15" s="69">
        <v>1035.211797762297</v>
      </c>
      <c r="AQ15" s="56"/>
    </row>
    <row r="16" spans="1:43" x14ac:dyDescent="0.2">
      <c r="A16" s="16">
        <v>2009</v>
      </c>
      <c r="B16" s="74">
        <v>3.4119999999999999</v>
      </c>
      <c r="C16" s="74">
        <f>EIAData!C4</f>
        <v>8.1190839225456308</v>
      </c>
      <c r="D16" s="74">
        <f>EIAData!D4</f>
        <v>3.0198727107416552</v>
      </c>
      <c r="E16" s="74">
        <f>EIAData!E4</f>
        <v>3.4119999999999999</v>
      </c>
      <c r="F16" s="74">
        <f t="shared" ref="F16:F40" si="12">AA16</f>
        <v>11.460092984909544</v>
      </c>
      <c r="G16" s="74">
        <f>EIAData!G4</f>
        <v>13.205756854161145</v>
      </c>
      <c r="H16" s="74">
        <f>EIAData!H4</f>
        <v>12.12856591255392</v>
      </c>
      <c r="I16" s="74">
        <f>EIAData!J4</f>
        <v>10.303282499811216</v>
      </c>
      <c r="J16" s="74">
        <f>AE16</f>
        <v>0.88988008591188006</v>
      </c>
      <c r="K16" s="74">
        <f>EIAData!N4</f>
        <v>189.85721689551929</v>
      </c>
      <c r="L16" s="74">
        <f>EIAData!L4</f>
        <v>740.65990670120505</v>
      </c>
      <c r="M16" s="74">
        <f>AH16</f>
        <v>666.59391603108463</v>
      </c>
      <c r="N16" s="74">
        <f>EIAData!M4</f>
        <v>515.84420645865771</v>
      </c>
      <c r="O16" s="74">
        <f>EIAData!O4</f>
        <v>0.50486260666380167</v>
      </c>
      <c r="P16" s="74">
        <f t="shared" ref="P16:S40" si="13">AK16</f>
        <v>0.31456397202294228</v>
      </c>
      <c r="Q16" s="156">
        <f t="shared" ref="Q16:Q20" si="14">Q15+((Q$22-Q$12)/11)</f>
        <v>3.5488666319118121</v>
      </c>
      <c r="R16" s="74">
        <f t="shared" si="13"/>
        <v>569.92704274822188</v>
      </c>
      <c r="S16" s="74">
        <f t="shared" si="13"/>
        <v>332.53707557986638</v>
      </c>
      <c r="T16" s="157">
        <f t="shared" ref="T16:T22" si="15">T15*($T$20/$T$14)^(1/6)</f>
        <v>1153.6919184099652</v>
      </c>
      <c r="U16" s="159">
        <f t="shared" si="10"/>
        <v>1033.5902059837351</v>
      </c>
      <c r="V16" s="56"/>
      <c r="W16" s="68">
        <v>3.4119999999999999</v>
      </c>
      <c r="X16" s="68">
        <v>7.9472091372018472</v>
      </c>
      <c r="Y16" s="68">
        <v>3.0198727107416552</v>
      </c>
      <c r="Z16" s="68">
        <v>3.4119999999999999</v>
      </c>
      <c r="AA16" s="68">
        <v>11.460092984909544</v>
      </c>
      <c r="AB16" s="68">
        <v>13.205756854161145</v>
      </c>
      <c r="AC16" s="68">
        <v>12.12856591255392</v>
      </c>
      <c r="AD16" s="68">
        <v>10.303282499811216</v>
      </c>
      <c r="AE16" s="68">
        <v>0.88988008591188006</v>
      </c>
      <c r="AF16" s="68">
        <v>189.85721689551929</v>
      </c>
      <c r="AG16" s="68">
        <v>740.65990670120505</v>
      </c>
      <c r="AH16" s="68">
        <v>666.59391603108463</v>
      </c>
      <c r="AI16" s="68">
        <v>515.84420645865771</v>
      </c>
      <c r="AJ16" s="68">
        <v>0.50486260666380167</v>
      </c>
      <c r="AK16" s="68">
        <v>0.31456397202294228</v>
      </c>
      <c r="AL16" s="68">
        <v>3.379893876361467</v>
      </c>
      <c r="AM16" s="68">
        <v>569.92704274822188</v>
      </c>
      <c r="AN16" s="68">
        <v>332.53707557986638</v>
      </c>
      <c r="AO16" s="68">
        <v>1796.4460429996998</v>
      </c>
      <c r="AP16" s="68">
        <v>1033.5902059837351</v>
      </c>
      <c r="AQ16" s="56"/>
    </row>
    <row r="17" spans="1:43" x14ac:dyDescent="0.2">
      <c r="A17" s="16">
        <v>2010</v>
      </c>
      <c r="B17" s="74">
        <v>3.4119999999999999</v>
      </c>
      <c r="C17" s="74">
        <f>EIAData!C5</f>
        <v>8.1402299482117879</v>
      </c>
      <c r="D17" s="74">
        <f>EIAData!D5</f>
        <v>3.0425509481750881</v>
      </c>
      <c r="E17" s="74">
        <f>EIAData!E5</f>
        <v>3.4119999999999999</v>
      </c>
      <c r="F17" s="74">
        <f t="shared" si="12"/>
        <v>11.723156638863244</v>
      </c>
      <c r="G17" s="74">
        <f>EIAData!G5</f>
        <v>13.504968139087266</v>
      </c>
      <c r="H17" s="74">
        <f>EIAData!H5</f>
        <v>12.437699392170455</v>
      </c>
      <c r="I17" s="74">
        <f>EIAData!J5</f>
        <v>10.371338524400345</v>
      </c>
      <c r="J17" s="74">
        <f t="shared" ref="J17:J40" si="16">AE17</f>
        <v>0.89199898927200127</v>
      </c>
      <c r="K17" s="74">
        <f>EIAData!N5</f>
        <v>189.86528782678846</v>
      </c>
      <c r="L17" s="74">
        <f>EIAData!L5</f>
        <v>728.32461763703645</v>
      </c>
      <c r="M17" s="74">
        <f t="shared" ref="M17:M40" si="17">AH17</f>
        <v>655.49215587333288</v>
      </c>
      <c r="N17" s="74">
        <f>EIAData!M5</f>
        <v>511.39118627074129</v>
      </c>
      <c r="O17" s="74">
        <f>EIAData!O5</f>
        <v>0.52354597693877103</v>
      </c>
      <c r="P17" s="74">
        <f t="shared" si="13"/>
        <v>0.30293135094868789</v>
      </c>
      <c r="Q17" s="156">
        <f t="shared" si="14"/>
        <v>3.5565010068460499</v>
      </c>
      <c r="R17" s="74">
        <f t="shared" si="13"/>
        <v>570.24165865307248</v>
      </c>
      <c r="S17" s="74">
        <f t="shared" si="13"/>
        <v>326.60559829053403</v>
      </c>
      <c r="T17" s="157">
        <f t="shared" si="15"/>
        <v>1139.9894395694698</v>
      </c>
      <c r="U17" s="159">
        <f t="shared" si="10"/>
        <v>1065.2948804646014</v>
      </c>
      <c r="V17" s="56"/>
      <c r="W17" s="68">
        <v>3.4119999999999999</v>
      </c>
      <c r="X17" s="68">
        <v>8.0172960472824109</v>
      </c>
      <c r="Y17" s="68">
        <v>3.0425509481750881</v>
      </c>
      <c r="Z17" s="68">
        <v>3.4119999999999999</v>
      </c>
      <c r="AA17" s="68">
        <v>11.723156638863244</v>
      </c>
      <c r="AB17" s="68">
        <v>13.504968139087266</v>
      </c>
      <c r="AC17" s="68">
        <v>12.437699392170455</v>
      </c>
      <c r="AD17" s="68">
        <v>10.371338524400345</v>
      </c>
      <c r="AE17" s="68">
        <v>0.89199898927200127</v>
      </c>
      <c r="AF17" s="68">
        <v>189.86528782678846</v>
      </c>
      <c r="AG17" s="68">
        <v>728.32461763703645</v>
      </c>
      <c r="AH17" s="68">
        <v>655.49215587333288</v>
      </c>
      <c r="AI17" s="68">
        <v>511.39118627074129</v>
      </c>
      <c r="AJ17" s="68">
        <v>0.52354597693877103</v>
      </c>
      <c r="AK17" s="68">
        <v>0.30293135094868789</v>
      </c>
      <c r="AL17" s="68">
        <v>3.4102520334682875</v>
      </c>
      <c r="AM17" s="68">
        <v>570.24165865307248</v>
      </c>
      <c r="AN17" s="68">
        <v>326.60559829053403</v>
      </c>
      <c r="AO17" s="68">
        <v>1422.639612524086</v>
      </c>
      <c r="AP17" s="68">
        <v>1065.2948804646014</v>
      </c>
      <c r="AQ17" s="56"/>
    </row>
    <row r="18" spans="1:43" x14ac:dyDescent="0.2">
      <c r="A18" s="16">
        <v>2011</v>
      </c>
      <c r="B18" s="74">
        <v>3.4119999999999999</v>
      </c>
      <c r="C18" s="74">
        <f>EIAData!C6</f>
        <v>8.1614310483673513</v>
      </c>
      <c r="D18" s="74">
        <f>EIAData!D6</f>
        <v>3.0564806143655021</v>
      </c>
      <c r="E18" s="74">
        <f>EIAData!E6</f>
        <v>3.4119999999999999</v>
      </c>
      <c r="F18" s="74">
        <f t="shared" si="12"/>
        <v>11.986220292816947</v>
      </c>
      <c r="G18" s="74">
        <f>EIAData!G6</f>
        <v>13.686596039746229</v>
      </c>
      <c r="H18" s="74">
        <f>EIAData!H6</f>
        <v>12.649787581427981</v>
      </c>
      <c r="I18" s="74">
        <f>EIAData!J6</f>
        <v>10.439844077815163</v>
      </c>
      <c r="J18" s="74">
        <f t="shared" si="16"/>
        <v>0.89286711673359087</v>
      </c>
      <c r="K18" s="74">
        <f>EIAData!N6</f>
        <v>189.83878673028039</v>
      </c>
      <c r="L18" s="74">
        <f>EIAData!L6</f>
        <v>716.1947661224367</v>
      </c>
      <c r="M18" s="74">
        <f t="shared" si="17"/>
        <v>644.5752895101931</v>
      </c>
      <c r="N18" s="74">
        <f>EIAData!M6</f>
        <v>506.97660673708776</v>
      </c>
      <c r="O18" s="74">
        <f>EIAData!O6</f>
        <v>0.5429207597291934</v>
      </c>
      <c r="P18" s="74">
        <f t="shared" si="13"/>
        <v>0.29172890588024553</v>
      </c>
      <c r="Q18" s="156">
        <f t="shared" si="14"/>
        <v>3.5641353817802877</v>
      </c>
      <c r="R18" s="74">
        <f t="shared" si="13"/>
        <v>579.94141097579154</v>
      </c>
      <c r="S18" s="74">
        <f t="shared" si="13"/>
        <v>320.67412100120168</v>
      </c>
      <c r="T18" s="157">
        <f t="shared" si="15"/>
        <v>1126.4497060194442</v>
      </c>
      <c r="U18" s="159">
        <f t="shared" si="10"/>
        <v>1095.3588525221567</v>
      </c>
      <c r="V18" s="56"/>
      <c r="W18" s="68">
        <v>3.4119999999999999</v>
      </c>
      <c r="X18" s="68">
        <v>8.0569876030532939</v>
      </c>
      <c r="Y18" s="68">
        <v>3.0564806143655021</v>
      </c>
      <c r="Z18" s="68">
        <v>3.4119999999999999</v>
      </c>
      <c r="AA18" s="68">
        <v>11.986220292816947</v>
      </c>
      <c r="AB18" s="68">
        <v>13.686596039746229</v>
      </c>
      <c r="AC18" s="68">
        <v>12.649787581427981</v>
      </c>
      <c r="AD18" s="68">
        <v>10.439844077815163</v>
      </c>
      <c r="AE18" s="68">
        <v>0.89286711673359087</v>
      </c>
      <c r="AF18" s="68">
        <v>189.83878673028039</v>
      </c>
      <c r="AG18" s="68">
        <v>716.1947661224367</v>
      </c>
      <c r="AH18" s="68">
        <v>644.5752895101931</v>
      </c>
      <c r="AI18" s="68">
        <v>506.97660673708776</v>
      </c>
      <c r="AJ18" s="68">
        <v>0.5429207597291934</v>
      </c>
      <c r="AK18" s="68">
        <v>0.29172890588024553</v>
      </c>
      <c r="AL18" s="68">
        <v>3.4408828670959206</v>
      </c>
      <c r="AM18" s="68">
        <v>579.94141097579154</v>
      </c>
      <c r="AN18" s="68">
        <v>320.67412100120168</v>
      </c>
      <c r="AO18" s="68">
        <v>1384.7249186540917</v>
      </c>
      <c r="AP18" s="68">
        <v>1095.3588525221567</v>
      </c>
      <c r="AQ18" s="56"/>
    </row>
    <row r="19" spans="1:43" x14ac:dyDescent="0.2">
      <c r="A19" s="16">
        <v>2012</v>
      </c>
      <c r="B19" s="74">
        <v>3.4119999999999999</v>
      </c>
      <c r="C19" s="74">
        <f>EIAData!C7</f>
        <v>8.24349452248814</v>
      </c>
      <c r="D19" s="74">
        <f>EIAData!D7</f>
        <v>3.0684846083907003</v>
      </c>
      <c r="E19" s="74">
        <f>EIAData!E7</f>
        <v>3.4119999999999999</v>
      </c>
      <c r="F19" s="74">
        <f t="shared" si="12"/>
        <v>12.110460187741717</v>
      </c>
      <c r="G19" s="74">
        <f>EIAData!G7</f>
        <v>14.081442492655645</v>
      </c>
      <c r="H19" s="74">
        <f>EIAData!H7</f>
        <v>12.835760897545015</v>
      </c>
      <c r="I19" s="74">
        <f>EIAData!J7</f>
        <v>10.523607800725545</v>
      </c>
      <c r="J19" s="74">
        <f t="shared" si="16"/>
        <v>0.89347322394766204</v>
      </c>
      <c r="K19" s="74">
        <f>AVERAGE(K18,K20)</f>
        <v>189.79334527630067</v>
      </c>
      <c r="L19" s="74">
        <f>EIAData!L7</f>
        <v>704.05148442154962</v>
      </c>
      <c r="M19" s="74">
        <f t="shared" si="17"/>
        <v>633.64633597939473</v>
      </c>
      <c r="N19" s="74">
        <f>EIAData!M7</f>
        <v>502.09387679595068</v>
      </c>
      <c r="O19" s="74">
        <f>EIAData!O7</f>
        <v>0.56395226060328718</v>
      </c>
      <c r="P19" s="74">
        <f t="shared" si="13"/>
        <v>0.27999771500669896</v>
      </c>
      <c r="Q19" s="156">
        <f t="shared" si="14"/>
        <v>3.5717697567145255</v>
      </c>
      <c r="R19" s="74">
        <f t="shared" si="13"/>
        <v>585.35259330481108</v>
      </c>
      <c r="S19" s="74">
        <f t="shared" si="13"/>
        <v>314.74264371186933</v>
      </c>
      <c r="T19" s="157">
        <f t="shared" si="15"/>
        <v>1113.0707848227987</v>
      </c>
      <c r="U19" s="159">
        <f t="shared" si="10"/>
        <v>1123.8342740105707</v>
      </c>
      <c r="V19" s="56"/>
      <c r="W19" s="68">
        <v>3.4119999999999999</v>
      </c>
      <c r="X19" s="68">
        <v>8.0954950105990129</v>
      </c>
      <c r="Y19" s="68">
        <v>3.0684846083907003</v>
      </c>
      <c r="Z19" s="68">
        <v>3.4119999999999999</v>
      </c>
      <c r="AA19" s="68">
        <v>12.110460187741717</v>
      </c>
      <c r="AB19" s="68">
        <v>13.863689366218825</v>
      </c>
      <c r="AC19" s="68">
        <v>12.835760897545015</v>
      </c>
      <c r="AD19" s="68">
        <v>10.523607800725545</v>
      </c>
      <c r="AE19" s="68">
        <v>0.89347322394766204</v>
      </c>
      <c r="AF19" s="68">
        <v>190.32411493067866</v>
      </c>
      <c r="AG19" s="68">
        <v>704.05148442154962</v>
      </c>
      <c r="AH19" s="68">
        <v>633.64633597939473</v>
      </c>
      <c r="AI19" s="68">
        <v>502.09387679595068</v>
      </c>
      <c r="AJ19" s="68">
        <v>0.56395226060328718</v>
      </c>
      <c r="AK19" s="68">
        <v>0.27999771500669896</v>
      </c>
      <c r="AL19" s="68">
        <v>3.4737779929980115</v>
      </c>
      <c r="AM19" s="68">
        <v>585.35259330481108</v>
      </c>
      <c r="AN19" s="68">
        <v>314.74264371186933</v>
      </c>
      <c r="AO19" s="68">
        <v>1375.067976454025</v>
      </c>
      <c r="AP19" s="68">
        <v>1123.8342740105707</v>
      </c>
      <c r="AQ19" s="56"/>
    </row>
    <row r="20" spans="1:43" x14ac:dyDescent="0.2">
      <c r="A20" s="16">
        <v>2013</v>
      </c>
      <c r="B20" s="74">
        <v>3.4119999999999999</v>
      </c>
      <c r="C20" s="74">
        <f>EIAData!C8</f>
        <v>8.5493964872929897</v>
      </c>
      <c r="D20" s="74">
        <f>EIAData!D8</f>
        <v>3.0801453435511106</v>
      </c>
      <c r="E20" s="74">
        <f>EIAData!E8</f>
        <v>3.4119999999999999</v>
      </c>
      <c r="F20" s="74">
        <f t="shared" si="12"/>
        <v>12.247472719920609</v>
      </c>
      <c r="G20" s="74">
        <f>EIAData!G8</f>
        <v>14.538990400367986</v>
      </c>
      <c r="H20" s="74">
        <f>EIAData!H8</f>
        <v>13.00721247462187</v>
      </c>
      <c r="I20" s="74">
        <f>EIAData!J8</f>
        <v>10.613937829252849</v>
      </c>
      <c r="J20" s="74">
        <f t="shared" si="16"/>
        <v>0.8942869698484458</v>
      </c>
      <c r="K20" s="74">
        <f>EIAData!N8</f>
        <v>189.74790382232095</v>
      </c>
      <c r="L20" s="74">
        <f>EIAData!L8</f>
        <v>691.39812626177377</v>
      </c>
      <c r="M20" s="74">
        <f t="shared" si="17"/>
        <v>622.25831363559644</v>
      </c>
      <c r="N20" s="74">
        <f>EIAData!M8</f>
        <v>497.05754085650454</v>
      </c>
      <c r="O20" s="74">
        <f>EIAData!O8</f>
        <v>0.58558177602814021</v>
      </c>
      <c r="P20" s="74">
        <f t="shared" si="13"/>
        <v>0.26801109735409989</v>
      </c>
      <c r="Q20" s="156">
        <f t="shared" si="14"/>
        <v>3.5794041316487633</v>
      </c>
      <c r="R20" s="74">
        <f t="shared" si="13"/>
        <v>583.59739884154465</v>
      </c>
      <c r="S20" s="74">
        <f t="shared" si="13"/>
        <v>308.81116642253704</v>
      </c>
      <c r="T20" s="156">
        <f>NRCanDetail!AF58</f>
        <v>1099.8507660000712</v>
      </c>
      <c r="U20" s="159">
        <f t="shared" si="10"/>
        <v>1150.7718824100421</v>
      </c>
      <c r="V20" s="56"/>
      <c r="W20" s="68">
        <v>3.4119999999999999</v>
      </c>
      <c r="X20" s="68">
        <v>8.1384143421886197</v>
      </c>
      <c r="Y20" s="68">
        <v>3.0801453435511106</v>
      </c>
      <c r="Z20" s="68">
        <v>3.4119999999999999</v>
      </c>
      <c r="AA20" s="68">
        <v>12.247472719920609</v>
      </c>
      <c r="AB20" s="68">
        <v>14.064349238827873</v>
      </c>
      <c r="AC20" s="68">
        <v>13.00721247462187</v>
      </c>
      <c r="AD20" s="68">
        <v>10.613937829252849</v>
      </c>
      <c r="AE20" s="68">
        <v>0.8942869698484458</v>
      </c>
      <c r="AF20" s="68">
        <v>189.74790382232095</v>
      </c>
      <c r="AG20" s="68">
        <v>691.39812626177377</v>
      </c>
      <c r="AH20" s="68">
        <v>622.25831363559644</v>
      </c>
      <c r="AI20" s="68">
        <v>497.05754085650454</v>
      </c>
      <c r="AJ20" s="68">
        <v>0.58558177602814021</v>
      </c>
      <c r="AK20" s="68">
        <v>0.26801109735409989</v>
      </c>
      <c r="AL20" s="68">
        <v>3.5074042800951593</v>
      </c>
      <c r="AM20" s="68">
        <v>583.59739884154465</v>
      </c>
      <c r="AN20" s="68">
        <v>308.81116642253704</v>
      </c>
      <c r="AO20" s="68">
        <v>1274.5353820723892</v>
      </c>
      <c r="AP20" s="68">
        <v>1150.7718824100421</v>
      </c>
      <c r="AQ20" s="56"/>
    </row>
    <row r="21" spans="1:43" x14ac:dyDescent="0.2">
      <c r="A21" s="16">
        <v>2014</v>
      </c>
      <c r="B21" s="74">
        <v>3.4119999999999999</v>
      </c>
      <c r="C21" s="74">
        <f>EIAData!C9</f>
        <v>8.8034072086763366</v>
      </c>
      <c r="D21" s="74">
        <f>EIAData!D9</f>
        <v>3.090943401740486</v>
      </c>
      <c r="E21" s="74">
        <f>EIAData!E9</f>
        <v>3.4119999999999999</v>
      </c>
      <c r="F21" s="74">
        <f t="shared" si="12"/>
        <v>12.420209278720261</v>
      </c>
      <c r="G21" s="74">
        <f>EIAData!G9</f>
        <v>14.732193442749171</v>
      </c>
      <c r="H21" s="74">
        <f>EIAData!H9</f>
        <v>13.164874956924647</v>
      </c>
      <c r="I21" s="74">
        <f>EIAData!J9</f>
        <v>10.792607485984519</v>
      </c>
      <c r="J21" s="74">
        <f t="shared" si="16"/>
        <v>0.89514026597527019</v>
      </c>
      <c r="K21" s="74">
        <f>EIAData!N9</f>
        <v>189.67695398335138</v>
      </c>
      <c r="L21" s="74">
        <f>EIAData!L9</f>
        <v>674.93910003494534</v>
      </c>
      <c r="M21" s="74">
        <f t="shared" si="17"/>
        <v>607.44519003145092</v>
      </c>
      <c r="N21" s="74">
        <f>EIAData!M9</f>
        <v>486.10160382305963</v>
      </c>
      <c r="O21" s="74">
        <f>EIAData!O9</f>
        <v>0.60544217900308717</v>
      </c>
      <c r="P21" s="74">
        <f t="shared" si="13"/>
        <v>0.25856677059141708</v>
      </c>
      <c r="Q21" s="156">
        <f>Q20+((Q$22-Q$12)/11)</f>
        <v>3.5870385065830011</v>
      </c>
      <c r="R21" s="74">
        <f t="shared" si="13"/>
        <v>581.84220437827821</v>
      </c>
      <c r="S21" s="74">
        <f t="shared" si="13"/>
        <v>302.87968913320475</v>
      </c>
      <c r="T21" s="157">
        <f t="shared" si="15"/>
        <v>1086.7877622567587</v>
      </c>
      <c r="U21" s="159">
        <f t="shared" si="10"/>
        <v>1176.2210362417486</v>
      </c>
      <c r="V21" s="56"/>
      <c r="W21" s="68">
        <v>3.4119999999999999</v>
      </c>
      <c r="X21" s="68">
        <v>8.1812096902018574</v>
      </c>
      <c r="Y21" s="68">
        <v>3.090943401740486</v>
      </c>
      <c r="Z21" s="68">
        <v>3.4119999999999999</v>
      </c>
      <c r="AA21" s="68">
        <v>12.420209278720261</v>
      </c>
      <c r="AB21" s="68">
        <v>14.266485330478615</v>
      </c>
      <c r="AC21" s="68">
        <v>13.164874956924647</v>
      </c>
      <c r="AD21" s="68">
        <v>10.792607485984519</v>
      </c>
      <c r="AE21" s="68">
        <v>0.89514026597527019</v>
      </c>
      <c r="AF21" s="68">
        <v>189.67695398335138</v>
      </c>
      <c r="AG21" s="68">
        <v>674.93910003494534</v>
      </c>
      <c r="AH21" s="68">
        <v>607.44519003145092</v>
      </c>
      <c r="AI21" s="68">
        <v>486.10160382305963</v>
      </c>
      <c r="AJ21" s="68">
        <v>0.60544217900308717</v>
      </c>
      <c r="AK21" s="68">
        <v>0.25856677059141708</v>
      </c>
      <c r="AL21" s="68">
        <v>3.5408298301810599</v>
      </c>
      <c r="AM21" s="68">
        <v>581.84220437827821</v>
      </c>
      <c r="AN21" s="68">
        <v>302.87968913320475</v>
      </c>
      <c r="AO21" s="68">
        <v>1200.1725098690495</v>
      </c>
      <c r="AP21" s="68">
        <v>1176.2210362417486</v>
      </c>
      <c r="AQ21" s="56"/>
    </row>
    <row r="22" spans="1:43" x14ac:dyDescent="0.2">
      <c r="A22" s="16">
        <v>2015</v>
      </c>
      <c r="B22" s="74">
        <v>3.4119999999999999</v>
      </c>
      <c r="C22" s="74">
        <f>EIAData!C10</f>
        <v>9.0573931105002909</v>
      </c>
      <c r="D22" s="74">
        <f>EIAData!D10</f>
        <v>3.1</v>
      </c>
      <c r="E22" s="74">
        <f>EIAData!E10</f>
        <v>3.4119999999999999</v>
      </c>
      <c r="F22" s="74">
        <f t="shared" si="12"/>
        <v>12.605827924341217</v>
      </c>
      <c r="G22" s="74">
        <f>EIAData!G10</f>
        <v>14.853403487355971</v>
      </c>
      <c r="H22" s="74">
        <f>EIAData!H10</f>
        <v>13.3</v>
      </c>
      <c r="I22" s="74">
        <f>EIAData!J10</f>
        <v>10.932173115321657</v>
      </c>
      <c r="J22" s="74">
        <f t="shared" si="16"/>
        <v>0.9</v>
      </c>
      <c r="K22" s="74">
        <f>EIAData!N10</f>
        <v>189.68321728420852</v>
      </c>
      <c r="L22" s="74">
        <f>EIAData!L10</f>
        <v>659.68916509398161</v>
      </c>
      <c r="M22" s="74">
        <f t="shared" si="17"/>
        <v>593.72024858458349</v>
      </c>
      <c r="N22" s="74">
        <f>EIAData!M10</f>
        <v>478.10251917531758</v>
      </c>
      <c r="O22" s="74">
        <f>EIAData!O10</f>
        <v>0.62754697243511159</v>
      </c>
      <c r="P22" s="74">
        <f t="shared" si="13"/>
        <v>0.24709234043266731</v>
      </c>
      <c r="Q22" s="74">
        <f>EIAData!Q10</f>
        <v>3.5990875151047628</v>
      </c>
      <c r="R22" s="74">
        <f t="shared" si="13"/>
        <v>580.08700991501178</v>
      </c>
      <c r="S22" s="74">
        <f t="shared" si="13"/>
        <v>296.94821184387246</v>
      </c>
      <c r="T22" s="157">
        <f t="shared" si="15"/>
        <v>1073.8799087138852</v>
      </c>
      <c r="U22" s="159">
        <f t="shared" si="10"/>
        <v>1189.3292615620667</v>
      </c>
      <c r="V22" s="56"/>
      <c r="W22" s="68">
        <v>3.4119999999999999</v>
      </c>
      <c r="X22" s="68">
        <v>8.2467890683060663</v>
      </c>
      <c r="Y22" s="68">
        <v>3.1</v>
      </c>
      <c r="Z22" s="68">
        <v>3.4119999999999999</v>
      </c>
      <c r="AA22" s="68">
        <v>12.605827924341217</v>
      </c>
      <c r="AB22" s="68">
        <v>14.44800276647049</v>
      </c>
      <c r="AC22" s="68">
        <v>13.3</v>
      </c>
      <c r="AD22" s="68">
        <v>10.932173115321657</v>
      </c>
      <c r="AE22" s="68">
        <v>0.9</v>
      </c>
      <c r="AF22" s="68">
        <v>189.59579489222375</v>
      </c>
      <c r="AG22" s="68">
        <v>659.68916509398161</v>
      </c>
      <c r="AH22" s="68">
        <v>593.72024858458349</v>
      </c>
      <c r="AI22" s="68">
        <v>478.10251917531758</v>
      </c>
      <c r="AJ22" s="68">
        <v>0.62754697243511159</v>
      </c>
      <c r="AK22" s="68">
        <v>0.24709234043266731</v>
      </c>
      <c r="AL22" s="68">
        <v>3.5990875151047628</v>
      </c>
      <c r="AM22" s="68">
        <v>580.08700991501178</v>
      </c>
      <c r="AN22" s="68">
        <v>296.94821184387246</v>
      </c>
      <c r="AO22" s="68">
        <v>1039.2844318945188</v>
      </c>
      <c r="AP22" s="68">
        <v>1189.3292615620667</v>
      </c>
      <c r="AQ22" s="56"/>
    </row>
    <row r="23" spans="1:43" x14ac:dyDescent="0.2">
      <c r="A23" s="16">
        <v>2016</v>
      </c>
      <c r="B23" s="74">
        <v>3.4119999999999999</v>
      </c>
      <c r="C23" s="74">
        <f>EIAData!C11</f>
        <v>9.2214738321650955</v>
      </c>
      <c r="D23" s="74">
        <f>EIAData!D11</f>
        <v>3.1626059999999998</v>
      </c>
      <c r="E23" s="74">
        <f>EIAData!E11</f>
        <v>3.4119999999999999</v>
      </c>
      <c r="F23" s="74">
        <f t="shared" si="12"/>
        <v>12.729718295759497</v>
      </c>
      <c r="G23" s="74">
        <f>EIAData!G11</f>
        <v>15.031137952155159</v>
      </c>
      <c r="H23" s="74">
        <f>EIAData!H11</f>
        <v>13.720928000000001</v>
      </c>
      <c r="I23" s="74">
        <f>EIAData!J11</f>
        <v>10.976781480164531</v>
      </c>
      <c r="J23" s="74">
        <f t="shared" si="16"/>
        <v>0.90144295750914538</v>
      </c>
      <c r="K23" s="74">
        <f>AVERAGE(K22,K24)</f>
        <v>189.6863489346371</v>
      </c>
      <c r="L23" s="74">
        <f>EIAData!L11</f>
        <v>650.70756191613646</v>
      </c>
      <c r="M23" s="74">
        <f t="shared" si="17"/>
        <v>585.63680572452279</v>
      </c>
      <c r="N23" s="74">
        <f>EIAData!M11</f>
        <v>473.51402766322457</v>
      </c>
      <c r="O23" s="74">
        <f>EIAData!O11</f>
        <v>0.63436244296573163</v>
      </c>
      <c r="P23" s="74">
        <f t="shared" si="13"/>
        <v>0.24372186971395415</v>
      </c>
      <c r="Q23" s="74">
        <f>EIAData!Q11</f>
        <v>3.6078411761152043</v>
      </c>
      <c r="R23" s="74">
        <f t="shared" si="13"/>
        <v>559.70174192602531</v>
      </c>
      <c r="S23" s="74">
        <f>S22*0.97</f>
        <v>288.03976548855627</v>
      </c>
      <c r="T23" s="156">
        <f>NRCanDetail!AF61</f>
        <v>1012.9871475953565</v>
      </c>
      <c r="U23" s="159">
        <f t="shared" si="10"/>
        <v>1233.6531707840552</v>
      </c>
      <c r="V23" s="56"/>
      <c r="W23" s="68">
        <v>3.4119999999999999</v>
      </c>
      <c r="X23" s="68">
        <v>8.2682677000045945</v>
      </c>
      <c r="Y23" s="68">
        <v>3.1626059999999998</v>
      </c>
      <c r="Z23" s="68">
        <v>3.4119999999999999</v>
      </c>
      <c r="AA23" s="68">
        <v>12.729718295759497</v>
      </c>
      <c r="AB23" s="68">
        <v>14.459471945162374</v>
      </c>
      <c r="AC23" s="68">
        <v>13.720928000000001</v>
      </c>
      <c r="AD23" s="68">
        <v>10.976781480164531</v>
      </c>
      <c r="AE23" s="68">
        <v>0.90144295750914538</v>
      </c>
      <c r="AF23" s="68">
        <v>190.19987568272055</v>
      </c>
      <c r="AG23" s="68">
        <v>650.70756191613646</v>
      </c>
      <c r="AH23" s="68">
        <v>585.63680572452279</v>
      </c>
      <c r="AI23" s="68">
        <v>473.51402766322457</v>
      </c>
      <c r="AJ23" s="68">
        <v>0.63436244296573163</v>
      </c>
      <c r="AK23" s="68">
        <v>0.24372186971395415</v>
      </c>
      <c r="AL23" s="68">
        <v>3.6078411761152043</v>
      </c>
      <c r="AM23" s="68">
        <v>559.70174192602531</v>
      </c>
      <c r="AN23" s="68">
        <v>291.8295508419078</v>
      </c>
      <c r="AO23" s="68">
        <v>751.24511043192456</v>
      </c>
      <c r="AP23" s="68">
        <v>1233.6531707840552</v>
      </c>
      <c r="AQ23" s="56"/>
    </row>
    <row r="24" spans="1:43" x14ac:dyDescent="0.2">
      <c r="A24" s="16">
        <v>2017</v>
      </c>
      <c r="B24" s="74">
        <v>3.4119999999999999</v>
      </c>
      <c r="C24" s="74">
        <f>EIAData!C12</f>
        <v>9.3596461632310231</v>
      </c>
      <c r="D24" s="74">
        <f>EIAData!D12</f>
        <v>3.2228880000000002</v>
      </c>
      <c r="E24" s="74">
        <f>EIAData!E12</f>
        <v>3.4119999999999999</v>
      </c>
      <c r="F24" s="74">
        <f t="shared" si="12"/>
        <v>12.854826264643194</v>
      </c>
      <c r="G24" s="74">
        <f>EIAData!G12</f>
        <v>15.271615806347866</v>
      </c>
      <c r="H24" s="74">
        <f>EIAData!H12</f>
        <v>14.130001999999999</v>
      </c>
      <c r="I24" s="74">
        <f>EIAData!J12</f>
        <v>11.021571867940354</v>
      </c>
      <c r="J24" s="74">
        <f t="shared" si="16"/>
        <v>0.90288591501829085</v>
      </c>
      <c r="K24" s="74">
        <f>EIAData!N12</f>
        <v>189.68948058506567</v>
      </c>
      <c r="L24" s="74">
        <f>EIAData!L12</f>
        <v>641.84824238324529</v>
      </c>
      <c r="M24" s="74">
        <f t="shared" si="17"/>
        <v>577.6634181449208</v>
      </c>
      <c r="N24" s="74">
        <f>EIAData!M12</f>
        <v>468.96957326349167</v>
      </c>
      <c r="O24" s="74">
        <f>EIAData!O12</f>
        <v>0.64125193287752003</v>
      </c>
      <c r="P24" s="74">
        <f t="shared" si="13"/>
        <v>0.24039737400541661</v>
      </c>
      <c r="Q24" s="74">
        <f>EIAData!Q12</f>
        <v>3.616616127683534</v>
      </c>
      <c r="R24" s="74">
        <f t="shared" si="13"/>
        <v>535.97963534964015</v>
      </c>
      <c r="S24" s="74">
        <f t="shared" ref="S24:S26" si="18">S23*0.97</f>
        <v>279.39857252389959</v>
      </c>
      <c r="T24" s="156">
        <f>T23-(AO23-AO24)/2</f>
        <v>951.70217040154057</v>
      </c>
      <c r="U24" s="159">
        <f>U23+($U$32-$U$23)/9</f>
        <v>1233.0382282285584</v>
      </c>
      <c r="V24" s="56"/>
      <c r="W24" s="68">
        <v>3.4119999999999999</v>
      </c>
      <c r="X24" s="68">
        <v>8.2898022724596796</v>
      </c>
      <c r="Y24" s="68">
        <v>3.2228880000000002</v>
      </c>
      <c r="Z24" s="68">
        <v>3.4119999999999999</v>
      </c>
      <c r="AA24" s="68">
        <v>12.854826264643194</v>
      </c>
      <c r="AB24" s="68">
        <v>14.470950228369395</v>
      </c>
      <c r="AC24" s="68">
        <v>14.130001999999999</v>
      </c>
      <c r="AD24" s="68">
        <v>11.021571867940354</v>
      </c>
      <c r="AE24" s="68">
        <v>0.90288591501829085</v>
      </c>
      <c r="AF24" s="68">
        <v>189.68948058506567</v>
      </c>
      <c r="AG24" s="68">
        <v>641.84824238324529</v>
      </c>
      <c r="AH24" s="68">
        <v>577.6634181449208</v>
      </c>
      <c r="AI24" s="68">
        <v>468.96957326349167</v>
      </c>
      <c r="AJ24" s="68">
        <v>0.64125193287752003</v>
      </c>
      <c r="AK24" s="68">
        <v>0.24039737400541661</v>
      </c>
      <c r="AL24" s="68">
        <v>3.616616127683534</v>
      </c>
      <c r="AM24" s="68">
        <v>535.97963534964015</v>
      </c>
      <c r="AN24" s="68">
        <v>286.71088983994315</v>
      </c>
      <c r="AO24" s="68">
        <v>628.67515604429252</v>
      </c>
      <c r="AP24" s="68">
        <v>1242.1004333199069</v>
      </c>
      <c r="AQ24" s="56"/>
    </row>
    <row r="25" spans="1:43" x14ac:dyDescent="0.2">
      <c r="A25" s="16">
        <v>2018</v>
      </c>
      <c r="B25" s="74">
        <v>3.4119999999999999</v>
      </c>
      <c r="C25" s="74">
        <f>EIAData!C13</f>
        <v>9.528723228039448</v>
      </c>
      <c r="D25" s="74">
        <f>EIAData!D13</f>
        <v>3.2837510000000001</v>
      </c>
      <c r="E25" s="74">
        <f>EIAData!E13</f>
        <v>3.4119999999999999</v>
      </c>
      <c r="F25" s="74">
        <f t="shared" si="12"/>
        <v>12.989467190761411</v>
      </c>
      <c r="G25" s="74">
        <f>EIAData!G13</f>
        <v>15.567746830614102</v>
      </c>
      <c r="H25" s="74">
        <f>EIAData!H13</f>
        <v>14.540457999999999</v>
      </c>
      <c r="I25" s="74">
        <f>EIAData!J13</f>
        <v>11.076218913849392</v>
      </c>
      <c r="J25" s="74">
        <f t="shared" si="16"/>
        <v>0.90432887252743632</v>
      </c>
      <c r="K25" s="74">
        <f>EIAData!N13</f>
        <v>189.70121427715523</v>
      </c>
      <c r="L25" s="74">
        <f>EIAData!L13</f>
        <v>632.7573597344516</v>
      </c>
      <c r="M25" s="74">
        <f t="shared" si="17"/>
        <v>569.4816237610064</v>
      </c>
      <c r="N25" s="74">
        <f>EIAData!M13</f>
        <v>464.37666625843508</v>
      </c>
      <c r="O25" s="74">
        <f>EIAData!O13</f>
        <v>0.64834304985665892</v>
      </c>
      <c r="P25" s="74">
        <f t="shared" si="13"/>
        <v>0.23585897465406769</v>
      </c>
      <c r="Q25" s="74">
        <f>EIAData!Q13</f>
        <v>3.625429361120625</v>
      </c>
      <c r="R25" s="74">
        <f t="shared" si="13"/>
        <v>511.68198138356865</v>
      </c>
      <c r="S25" s="74">
        <f t="shared" si="18"/>
        <v>271.0166153481826</v>
      </c>
      <c r="T25" s="156">
        <f>T24-(AO24-AO25)/2</f>
        <v>896.65798012516268</v>
      </c>
      <c r="U25" s="159">
        <f t="shared" ref="U25:U31" si="19">U24+($U$32-$U$23)/9</f>
        <v>1232.4232856730616</v>
      </c>
      <c r="V25" s="56"/>
      <c r="W25" s="68">
        <v>3.4119999999999999</v>
      </c>
      <c r="X25" s="68">
        <v>8.3325234626363844</v>
      </c>
      <c r="Y25" s="68">
        <v>3.2837510000000001</v>
      </c>
      <c r="Z25" s="68">
        <v>3.4119999999999999</v>
      </c>
      <c r="AA25" s="68">
        <v>12.989467190761411</v>
      </c>
      <c r="AB25" s="68">
        <v>14.617644580093385</v>
      </c>
      <c r="AC25" s="68">
        <v>14.540457999999999</v>
      </c>
      <c r="AD25" s="68">
        <v>11.076218913849392</v>
      </c>
      <c r="AE25" s="68">
        <v>0.90432887252743632</v>
      </c>
      <c r="AF25" s="68">
        <v>189.70121427715523</v>
      </c>
      <c r="AG25" s="68">
        <v>632.7573597344516</v>
      </c>
      <c r="AH25" s="68">
        <v>569.4816237610064</v>
      </c>
      <c r="AI25" s="68">
        <v>464.37666625843508</v>
      </c>
      <c r="AJ25" s="68">
        <v>0.64834304985665892</v>
      </c>
      <c r="AK25" s="68">
        <v>0.23585897465406769</v>
      </c>
      <c r="AL25" s="68">
        <v>3.625429361120625</v>
      </c>
      <c r="AM25" s="68">
        <v>511.68198138356865</v>
      </c>
      <c r="AN25" s="68">
        <v>281.5922288379785</v>
      </c>
      <c r="AO25" s="68">
        <v>518.58677549153674</v>
      </c>
      <c r="AP25" s="68">
        <v>1250.5476958557585</v>
      </c>
    </row>
    <row r="26" spans="1:43" x14ac:dyDescent="0.2">
      <c r="A26" s="16">
        <v>2019</v>
      </c>
      <c r="B26" s="74">
        <v>3.4119999999999999</v>
      </c>
      <c r="C26" s="74">
        <f>EIAData!C14</f>
        <v>9.712702998440168</v>
      </c>
      <c r="D26" s="74">
        <f>EIAData!D14</f>
        <v>3.3423940000000001</v>
      </c>
      <c r="E26" s="74">
        <f>EIAData!E14</f>
        <v>3.4119999999999999</v>
      </c>
      <c r="F26" s="74">
        <f t="shared" si="12"/>
        <v>13.100452017122148</v>
      </c>
      <c r="G26" s="74">
        <f>EIAData!G14</f>
        <v>15.875767675495984</v>
      </c>
      <c r="H26" s="74">
        <f>EIAData!H14</f>
        <v>14.935696</v>
      </c>
      <c r="I26" s="74">
        <f>EIAData!J14</f>
        <v>11.133698553089351</v>
      </c>
      <c r="J26" s="74">
        <f t="shared" si="16"/>
        <v>0.90577183003658168</v>
      </c>
      <c r="K26" s="74">
        <f>EIAData!N14</f>
        <v>189.71274575731488</v>
      </c>
      <c r="L26" s="74">
        <f>EIAData!L14</f>
        <v>623.52490043176488</v>
      </c>
      <c r="M26" s="74">
        <f t="shared" si="17"/>
        <v>561.17241038858845</v>
      </c>
      <c r="N26" s="74">
        <f>EIAData!M14</f>
        <v>459.81133194055843</v>
      </c>
      <c r="O26" s="74">
        <f>EIAData!O14</f>
        <v>0.65555764841823139</v>
      </c>
      <c r="P26" s="74">
        <f t="shared" si="13"/>
        <v>0.2353991180382918</v>
      </c>
      <c r="Q26" s="74">
        <f>EIAData!Q14</f>
        <v>3.6342761308913754</v>
      </c>
      <c r="R26" s="74">
        <f t="shared" si="13"/>
        <v>488.612253899758</v>
      </c>
      <c r="S26" s="74">
        <f t="shared" si="18"/>
        <v>262.8861168877371</v>
      </c>
      <c r="T26" s="156">
        <f>T25-($T$25-$T$32)/7</f>
        <v>831.45051547856531</v>
      </c>
      <c r="U26" s="159">
        <f t="shared" si="19"/>
        <v>1231.8083431175648</v>
      </c>
      <c r="V26" s="56"/>
      <c r="W26" s="68">
        <v>3.4119999999999999</v>
      </c>
      <c r="X26" s="68">
        <v>8.3651180928861795</v>
      </c>
      <c r="Y26" s="68">
        <v>3.3423940000000001</v>
      </c>
      <c r="Z26" s="68">
        <v>3.4119999999999999</v>
      </c>
      <c r="AA26" s="68">
        <v>13.100452017122148</v>
      </c>
      <c r="AB26" s="68">
        <v>14.731030893567373</v>
      </c>
      <c r="AC26" s="68">
        <v>14.935696</v>
      </c>
      <c r="AD26" s="68">
        <v>11.133698553089351</v>
      </c>
      <c r="AE26" s="68">
        <v>0.90577183003658168</v>
      </c>
      <c r="AF26" s="68">
        <v>189.71274575731488</v>
      </c>
      <c r="AG26" s="68">
        <v>623.52490043176488</v>
      </c>
      <c r="AH26" s="68">
        <v>561.17241038858845</v>
      </c>
      <c r="AI26" s="68">
        <v>459.81133194055843</v>
      </c>
      <c r="AJ26" s="68">
        <v>0.65555764841823139</v>
      </c>
      <c r="AK26" s="68">
        <v>0.2353991180382918</v>
      </c>
      <c r="AL26" s="68">
        <v>3.6342761308913754</v>
      </c>
      <c r="AM26" s="68">
        <v>488.612253899758</v>
      </c>
      <c r="AN26" s="68">
        <v>276.47356783601384</v>
      </c>
      <c r="AO26" s="68">
        <v>467.93265390911523</v>
      </c>
      <c r="AP26" s="68">
        <v>1241.5522196643687</v>
      </c>
    </row>
    <row r="27" spans="1:43" x14ac:dyDescent="0.2">
      <c r="A27" s="16">
        <v>2020</v>
      </c>
      <c r="B27" s="74">
        <v>3.4119999999999999</v>
      </c>
      <c r="C27" s="74">
        <f>EIAData!C15</f>
        <v>9.8048979771004134</v>
      </c>
      <c r="D27" s="74">
        <f>EIAData!D15</f>
        <v>3.3919890000000001</v>
      </c>
      <c r="E27" s="74">
        <f>EIAData!E15</f>
        <v>3.4119999999999999</v>
      </c>
      <c r="F27" s="74">
        <f t="shared" si="12"/>
        <v>13.212939350209643</v>
      </c>
      <c r="G27" s="74">
        <f>EIAData!G15</f>
        <v>16.087659930452929</v>
      </c>
      <c r="H27" s="74">
        <f>EIAData!H15</f>
        <v>15.270515</v>
      </c>
      <c r="I27" s="74">
        <f>EIAData!J15</f>
        <v>11.194181272012633</v>
      </c>
      <c r="J27" s="74">
        <f t="shared" si="16"/>
        <v>0.91071027007613015</v>
      </c>
      <c r="K27" s="74">
        <f>EIAData!N15</f>
        <v>190.24744646535748</v>
      </c>
      <c r="L27" s="74">
        <f>EIAData!L15</f>
        <v>614.12252255837052</v>
      </c>
      <c r="M27" s="74">
        <f t="shared" si="17"/>
        <v>552.71027030253344</v>
      </c>
      <c r="N27" s="74">
        <f>EIAData!M15</f>
        <v>455.13958082687742</v>
      </c>
      <c r="O27" s="74">
        <f>EIAData!O15</f>
        <v>0.66284285009742583</v>
      </c>
      <c r="P27" s="74">
        <f t="shared" si="13"/>
        <v>0.23493926142251592</v>
      </c>
      <c r="Q27" s="74">
        <f>EIAData!Q15</f>
        <v>3.6430461699381818</v>
      </c>
      <c r="R27" s="74">
        <f t="shared" si="13"/>
        <v>471.25970833928449</v>
      </c>
      <c r="S27" s="74">
        <f t="shared" si="13"/>
        <v>271.35490683404919</v>
      </c>
      <c r="T27" s="156">
        <f t="shared" ref="T27:T31" si="20">T26-($T$25-$T$32)/7</f>
        <v>766.24305083196793</v>
      </c>
      <c r="U27" s="159">
        <f t="shared" si="19"/>
        <v>1231.1934005620681</v>
      </c>
      <c r="V27" s="56"/>
      <c r="W27" s="68">
        <v>3.4119999999999999</v>
      </c>
      <c r="X27" s="68">
        <v>8.3882093069315005</v>
      </c>
      <c r="Y27" s="68">
        <v>3.3919890000000001</v>
      </c>
      <c r="Z27" s="68">
        <v>3.4119999999999999</v>
      </c>
      <c r="AA27" s="68">
        <v>13.212939350209643</v>
      </c>
      <c r="AB27" s="68">
        <v>14.808868986882691</v>
      </c>
      <c r="AC27" s="68">
        <v>15.270515</v>
      </c>
      <c r="AD27" s="68">
        <v>11.194181272012633</v>
      </c>
      <c r="AE27" s="68">
        <v>0.91071027007613015</v>
      </c>
      <c r="AF27" s="68">
        <v>190.24744646535748</v>
      </c>
      <c r="AG27" s="68">
        <v>614.12252255837052</v>
      </c>
      <c r="AH27" s="68">
        <v>552.71027030253344</v>
      </c>
      <c r="AI27" s="68">
        <v>455.13958082687742</v>
      </c>
      <c r="AJ27" s="68">
        <v>0.66284285009742583</v>
      </c>
      <c r="AK27" s="68">
        <v>0.23493926142251592</v>
      </c>
      <c r="AL27" s="68">
        <v>3.6430461699381818</v>
      </c>
      <c r="AM27" s="68">
        <v>471.25970833928449</v>
      </c>
      <c r="AN27" s="68">
        <v>271.35490683404919</v>
      </c>
      <c r="AO27" s="68">
        <v>440.20572759898124</v>
      </c>
      <c r="AP27" s="68">
        <v>1232.5567434729792</v>
      </c>
    </row>
    <row r="28" spans="1:43" x14ac:dyDescent="0.2">
      <c r="A28" s="17">
        <v>2021</v>
      </c>
      <c r="B28" s="74">
        <v>3.4119999999999999</v>
      </c>
      <c r="C28" s="74">
        <f>EIAData!C16</f>
        <v>9.9108845593854085</v>
      </c>
      <c r="D28" s="74">
        <f>EIAData!D16</f>
        <v>3.4529169999999998</v>
      </c>
      <c r="E28" s="74">
        <f>EIAData!E16</f>
        <v>3.4119999999999999</v>
      </c>
      <c r="F28" s="74">
        <f t="shared" si="12"/>
        <v>13.309432355512829</v>
      </c>
      <c r="G28" s="74">
        <f>EIAData!G16</f>
        <v>16.36880225552785</v>
      </c>
      <c r="H28" s="74">
        <f>EIAData!H16</f>
        <v>15.700975</v>
      </c>
      <c r="I28" s="74">
        <f>EIAData!J16</f>
        <v>11.255363668308641</v>
      </c>
      <c r="J28" s="74">
        <f t="shared" si="16"/>
        <v>0.91619975901805406</v>
      </c>
      <c r="K28" s="74">
        <f>EIAData!N16</f>
        <v>189.71144425763768</v>
      </c>
      <c r="L28" s="74">
        <f>EIAData!L16</f>
        <v>604.74164415284929</v>
      </c>
      <c r="M28" s="74">
        <f t="shared" si="17"/>
        <v>544.26747973756437</v>
      </c>
      <c r="N28" s="74">
        <f>EIAData!M16</f>
        <v>450.54868346041457</v>
      </c>
      <c r="O28" s="74">
        <f>EIAData!O16</f>
        <v>0.67024220439619775</v>
      </c>
      <c r="P28" s="74">
        <f t="shared" si="13"/>
        <v>0.23479543516015691</v>
      </c>
      <c r="Q28" s="74">
        <f>EIAData!Q16</f>
        <v>3.652128277929434</v>
      </c>
      <c r="R28" s="74">
        <f t="shared" si="13"/>
        <v>459.59217515614404</v>
      </c>
      <c r="S28" s="74">
        <f t="shared" si="13"/>
        <v>266.23624583208453</v>
      </c>
      <c r="T28" s="156">
        <f t="shared" si="20"/>
        <v>701.03558618537056</v>
      </c>
      <c r="U28" s="159">
        <f t="shared" si="19"/>
        <v>1230.5784580065713</v>
      </c>
      <c r="V28" s="56"/>
      <c r="W28" s="68">
        <v>3.4119999999999999</v>
      </c>
      <c r="X28" s="68">
        <v>8.4091945521120621</v>
      </c>
      <c r="Y28" s="68">
        <v>3.4529169999999998</v>
      </c>
      <c r="Z28" s="68">
        <v>3.4119999999999999</v>
      </c>
      <c r="AA28" s="68">
        <v>13.309432355512829</v>
      </c>
      <c r="AB28" s="68">
        <v>14.88104604572575</v>
      </c>
      <c r="AC28" s="68">
        <v>15.700975</v>
      </c>
      <c r="AD28" s="68">
        <v>11.255363668308641</v>
      </c>
      <c r="AE28" s="68">
        <v>0.91619975901805406</v>
      </c>
      <c r="AF28" s="68">
        <v>189.71144425763768</v>
      </c>
      <c r="AG28" s="68">
        <v>604.74164415284929</v>
      </c>
      <c r="AH28" s="68">
        <v>544.26747973756437</v>
      </c>
      <c r="AI28" s="68">
        <v>450.54868346041457</v>
      </c>
      <c r="AJ28" s="68">
        <v>0.67024220439619775</v>
      </c>
      <c r="AK28" s="68">
        <v>0.23479543516015691</v>
      </c>
      <c r="AL28" s="68">
        <v>3.652128277929434</v>
      </c>
      <c r="AM28" s="68">
        <v>459.59217515614404</v>
      </c>
      <c r="AN28" s="68">
        <v>266.23624583208453</v>
      </c>
      <c r="AO28" s="68">
        <v>436.58613780021091</v>
      </c>
      <c r="AP28" s="68">
        <v>1229.6749268834967</v>
      </c>
    </row>
    <row r="29" spans="1:43" x14ac:dyDescent="0.2">
      <c r="A29" s="17">
        <v>2022</v>
      </c>
      <c r="B29" s="74">
        <v>3.4119999999999999</v>
      </c>
      <c r="C29" s="74">
        <f>EIAData!C17</f>
        <v>10.029309267023386</v>
      </c>
      <c r="D29" s="74">
        <f>EIAData!D17</f>
        <v>3.5021710000000001</v>
      </c>
      <c r="E29" s="74">
        <f>EIAData!E17</f>
        <v>3.4119999999999999</v>
      </c>
      <c r="F29" s="74">
        <f t="shared" si="12"/>
        <v>13.398583114535171</v>
      </c>
      <c r="G29" s="74">
        <f>EIAData!G17</f>
        <v>16.716416150425239</v>
      </c>
      <c r="H29" s="74">
        <f>EIAData!H17</f>
        <v>16.045662</v>
      </c>
      <c r="I29" s="74">
        <f>EIAData!J17</f>
        <v>11.342342179193073</v>
      </c>
      <c r="J29" s="74">
        <f t="shared" si="16"/>
        <v>0.92328959484779027</v>
      </c>
      <c r="K29" s="74">
        <f>EIAData!N17</f>
        <v>189.69669288887343</v>
      </c>
      <c r="L29" s="74">
        <f>EIAData!L17</f>
        <v>595.28646680069585</v>
      </c>
      <c r="M29" s="74">
        <f t="shared" si="17"/>
        <v>535.75782012062632</v>
      </c>
      <c r="N29" s="74">
        <f>EIAData!M17</f>
        <v>446.11282497040963</v>
      </c>
      <c r="O29" s="74">
        <f>EIAData!O17</f>
        <v>0.67754298250090472</v>
      </c>
      <c r="P29" s="74">
        <f t="shared" si="13"/>
        <v>0.23450923835782805</v>
      </c>
      <c r="Q29" s="74">
        <f>EIAData!Q17</f>
        <v>3.6608632878981533</v>
      </c>
      <c r="R29" s="74">
        <f t="shared" si="13"/>
        <v>441.71881798955127</v>
      </c>
      <c r="S29" s="74">
        <f t="shared" si="13"/>
        <v>261.11758483011988</v>
      </c>
      <c r="T29" s="156">
        <f t="shared" si="20"/>
        <v>635.82812153877319</v>
      </c>
      <c r="U29" s="159">
        <f t="shared" si="19"/>
        <v>1229.9635154510745</v>
      </c>
      <c r="V29" s="56"/>
      <c r="W29" s="68">
        <v>3.4119999999999999</v>
      </c>
      <c r="X29" s="68">
        <v>8.4366627451396798</v>
      </c>
      <c r="Y29" s="68">
        <v>3.5021710000000001</v>
      </c>
      <c r="Z29" s="68">
        <v>3.4119999999999999</v>
      </c>
      <c r="AA29" s="68">
        <v>13.398583114535171</v>
      </c>
      <c r="AB29" s="68">
        <v>14.918470849423672</v>
      </c>
      <c r="AC29" s="68">
        <v>16.045662</v>
      </c>
      <c r="AD29" s="68">
        <v>11.342342179193073</v>
      </c>
      <c r="AE29" s="68">
        <v>0.92328959484779027</v>
      </c>
      <c r="AF29" s="68">
        <v>189.69669288887343</v>
      </c>
      <c r="AG29" s="68">
        <v>595.28646680069585</v>
      </c>
      <c r="AH29" s="68">
        <v>535.75782012062632</v>
      </c>
      <c r="AI29" s="68">
        <v>446.11282497040963</v>
      </c>
      <c r="AJ29" s="68">
        <v>0.67754298250090472</v>
      </c>
      <c r="AK29" s="68">
        <v>0.23450923835782805</v>
      </c>
      <c r="AL29" s="68">
        <v>3.6608632878981533</v>
      </c>
      <c r="AM29" s="68">
        <v>441.71881798955127</v>
      </c>
      <c r="AN29" s="68">
        <v>261.11758483011988</v>
      </c>
      <c r="AO29" s="68">
        <v>431.16316839498506</v>
      </c>
      <c r="AP29" s="68">
        <v>1226.59471375362</v>
      </c>
    </row>
    <row r="30" spans="1:43" x14ac:dyDescent="0.2">
      <c r="A30" s="17">
        <v>2023</v>
      </c>
      <c r="B30" s="74">
        <v>3.4119999999999999</v>
      </c>
      <c r="C30" s="74">
        <f>EIAData!C18</f>
        <v>10.144429719367235</v>
      </c>
      <c r="D30" s="74">
        <f>EIAData!D18</f>
        <v>3.542036</v>
      </c>
      <c r="E30" s="74">
        <f>EIAData!E18</f>
        <v>3.4119999999999999</v>
      </c>
      <c r="F30" s="74">
        <f t="shared" si="12"/>
        <v>13.663445612775325</v>
      </c>
      <c r="G30" s="74">
        <f>EIAData!G18</f>
        <v>17.042823325835556</v>
      </c>
      <c r="H30" s="74">
        <f>EIAData!H18</f>
        <v>16.324560000000002</v>
      </c>
      <c r="I30" s="74">
        <f>EIAData!J18</f>
        <v>11.424657280986828</v>
      </c>
      <c r="J30" s="74">
        <f t="shared" si="16"/>
        <v>0.92938094866282672</v>
      </c>
      <c r="K30" s="74">
        <f>EIAData!N18</f>
        <v>189.68161932517719</v>
      </c>
      <c r="L30" s="74">
        <f>EIAData!L18</f>
        <v>585.81806890253267</v>
      </c>
      <c r="M30" s="74">
        <f t="shared" si="17"/>
        <v>527.23626201227944</v>
      </c>
      <c r="N30" s="74">
        <f>EIAData!M18</f>
        <v>441.53672018189314</v>
      </c>
      <c r="O30" s="74">
        <f>EIAData!O18</f>
        <v>0.68477891143690051</v>
      </c>
      <c r="P30" s="74">
        <f t="shared" si="13"/>
        <v>0.23441571514933512</v>
      </c>
      <c r="Q30" s="74">
        <f>EIAData!Q18</f>
        <v>3.6696721221439175</v>
      </c>
      <c r="R30" s="74">
        <f t="shared" si="13"/>
        <v>425.74221792006222</v>
      </c>
      <c r="S30" s="74">
        <f t="shared" si="13"/>
        <v>255.99892382815523</v>
      </c>
      <c r="T30" s="156">
        <f t="shared" si="20"/>
        <v>570.62065689217582</v>
      </c>
      <c r="U30" s="159">
        <f t="shared" si="19"/>
        <v>1229.3485728955777</v>
      </c>
      <c r="V30" s="56"/>
      <c r="W30" s="68">
        <v>3.4119999999999999</v>
      </c>
      <c r="X30" s="68">
        <v>8.5837476757393105</v>
      </c>
      <c r="Y30" s="68">
        <v>3.542036</v>
      </c>
      <c r="Z30" s="68">
        <v>3.4119999999999999</v>
      </c>
      <c r="AA30" s="68">
        <v>13.663445612775325</v>
      </c>
      <c r="AB30" s="68">
        <v>15.233656462018653</v>
      </c>
      <c r="AC30" s="68">
        <v>16.324560000000002</v>
      </c>
      <c r="AD30" s="68">
        <v>11.424657280986828</v>
      </c>
      <c r="AE30" s="68">
        <v>0.92938094866282672</v>
      </c>
      <c r="AF30" s="68">
        <v>189.68161932517719</v>
      </c>
      <c r="AG30" s="68">
        <v>585.81806890253267</v>
      </c>
      <c r="AH30" s="68">
        <v>527.23626201227944</v>
      </c>
      <c r="AI30" s="68">
        <v>441.53672018189314</v>
      </c>
      <c r="AJ30" s="68">
        <v>0.68477891143690051</v>
      </c>
      <c r="AK30" s="68">
        <v>0.23441571514933512</v>
      </c>
      <c r="AL30" s="68">
        <v>3.6696721221439175</v>
      </c>
      <c r="AM30" s="68">
        <v>425.74221792006222</v>
      </c>
      <c r="AN30" s="68">
        <v>255.99892382815523</v>
      </c>
      <c r="AO30" s="68">
        <v>427.00122362082277</v>
      </c>
      <c r="AP30" s="68">
        <v>1223.5145006237435</v>
      </c>
    </row>
    <row r="31" spans="1:43" x14ac:dyDescent="0.2">
      <c r="A31" s="17">
        <v>2024</v>
      </c>
      <c r="B31" s="74">
        <v>3.4119999999999999</v>
      </c>
      <c r="C31" s="74">
        <f>EIAData!C19</f>
        <v>10.233947364571815</v>
      </c>
      <c r="D31" s="74">
        <f>EIAData!D19</f>
        <v>3.5580090000000002</v>
      </c>
      <c r="E31" s="74">
        <f>EIAData!E19</f>
        <v>3.4119999999999999</v>
      </c>
      <c r="F31" s="74">
        <f t="shared" si="12"/>
        <v>13.824461557712517</v>
      </c>
      <c r="G31" s="74">
        <f>EIAData!G19</f>
        <v>17.307040570196204</v>
      </c>
      <c r="H31" s="74">
        <f>EIAData!H19</f>
        <v>16.434593</v>
      </c>
      <c r="I31" s="74">
        <f>EIAData!J19</f>
        <v>11.511865018504082</v>
      </c>
      <c r="J31" s="74">
        <f t="shared" si="16"/>
        <v>0.9355809490449476</v>
      </c>
      <c r="K31" s="74">
        <f>EIAData!N19</f>
        <v>189.66924771005995</v>
      </c>
      <c r="L31" s="74">
        <f>EIAData!L19</f>
        <v>577.11691305862041</v>
      </c>
      <c r="M31" s="74">
        <f t="shared" si="17"/>
        <v>519.40522175275839</v>
      </c>
      <c r="N31" s="74">
        <f>EIAData!M19</f>
        <v>436.80775352047431</v>
      </c>
      <c r="O31" s="74">
        <f>EIAData!O19</f>
        <v>0.6921261401383737</v>
      </c>
      <c r="P31" s="74">
        <f t="shared" si="13"/>
        <v>0.23448275528909973</v>
      </c>
      <c r="Q31" s="74">
        <f>EIAData!Q19</f>
        <v>3.6784969115740731</v>
      </c>
      <c r="R31" s="74">
        <f t="shared" si="13"/>
        <v>410.91205446955223</v>
      </c>
      <c r="S31" s="74">
        <f t="shared" si="13"/>
        <v>250.8802628261906</v>
      </c>
      <c r="T31" s="156">
        <f t="shared" si="20"/>
        <v>505.41319224557844</v>
      </c>
      <c r="U31" s="159">
        <f t="shared" si="19"/>
        <v>1228.7336303400809</v>
      </c>
      <c r="V31" s="56"/>
      <c r="W31" s="68">
        <v>3.4119999999999999</v>
      </c>
      <c r="X31" s="68">
        <v>8.6423737438389239</v>
      </c>
      <c r="Y31" s="68">
        <v>3.5580090000000002</v>
      </c>
      <c r="Z31" s="68">
        <v>3.4119999999999999</v>
      </c>
      <c r="AA31" s="68">
        <v>13.824461557712517</v>
      </c>
      <c r="AB31" s="68">
        <v>15.361663852817438</v>
      </c>
      <c r="AC31" s="68">
        <v>16.434593</v>
      </c>
      <c r="AD31" s="68">
        <v>11.511865018504082</v>
      </c>
      <c r="AE31" s="68">
        <v>0.9355809490449476</v>
      </c>
      <c r="AF31" s="68">
        <v>189.66924771005995</v>
      </c>
      <c r="AG31" s="68">
        <v>577.11691305862041</v>
      </c>
      <c r="AH31" s="68">
        <v>519.40522175275839</v>
      </c>
      <c r="AI31" s="68">
        <v>436.80775352047431</v>
      </c>
      <c r="AJ31" s="68">
        <v>0.6921261401383737</v>
      </c>
      <c r="AK31" s="68">
        <v>0.23448275528909973</v>
      </c>
      <c r="AL31" s="68">
        <v>3.6784969115740731</v>
      </c>
      <c r="AM31" s="68">
        <v>410.91205446955223</v>
      </c>
      <c r="AN31" s="68">
        <v>250.8802628261906</v>
      </c>
      <c r="AO31" s="68">
        <v>423.82973842200209</v>
      </c>
      <c r="AP31" s="68">
        <v>1225.1498646447531</v>
      </c>
    </row>
    <row r="32" spans="1:43" x14ac:dyDescent="0.2">
      <c r="A32" s="17">
        <v>2025</v>
      </c>
      <c r="B32" s="74">
        <v>3.4119999999999999</v>
      </c>
      <c r="C32" s="74">
        <f>EIAData!C20</f>
        <v>10.310494984467034</v>
      </c>
      <c r="D32" s="74">
        <f>EIAData!D20</f>
        <v>3.5711210000000002</v>
      </c>
      <c r="E32" s="74">
        <f>EIAData!E20</f>
        <v>3.4119999999999999</v>
      </c>
      <c r="F32" s="74">
        <f t="shared" si="12"/>
        <v>13.972293738123001</v>
      </c>
      <c r="G32" s="74">
        <f>EIAData!G20</f>
        <v>17.534692817685613</v>
      </c>
      <c r="H32" s="74">
        <f>EIAData!H20</f>
        <v>16.520544000000001</v>
      </c>
      <c r="I32" s="74">
        <f>EIAData!J20</f>
        <v>11.587108878556863</v>
      </c>
      <c r="J32" s="74">
        <f t="shared" si="16"/>
        <v>0.94174675837466082</v>
      </c>
      <c r="K32" s="74">
        <f>EIAData!N20</f>
        <v>189.65737268655329</v>
      </c>
      <c r="L32" s="74">
        <f>EIAData!L20</f>
        <v>568.85644890418007</v>
      </c>
      <c r="M32" s="74">
        <f t="shared" si="17"/>
        <v>511.97080401376206</v>
      </c>
      <c r="N32" s="74">
        <f>EIAData!M20</f>
        <v>432.02062673847092</v>
      </c>
      <c r="O32" s="74">
        <f>EIAData!O20</f>
        <v>0.69955841784337469</v>
      </c>
      <c r="P32" s="74">
        <f t="shared" si="13"/>
        <v>0.2345726357385077</v>
      </c>
      <c r="Q32" s="74">
        <f>EIAData!Q20</f>
        <v>3.6873927660653614</v>
      </c>
      <c r="R32" s="74">
        <f t="shared" si="13"/>
        <v>397.23208611729393</v>
      </c>
      <c r="S32" s="74">
        <f t="shared" si="13"/>
        <v>248.6488931471782</v>
      </c>
      <c r="T32" s="156">
        <f>AO27</f>
        <v>440.20572759898124</v>
      </c>
      <c r="U32" s="159">
        <f t="shared" si="10"/>
        <v>1228.1186877845835</v>
      </c>
      <c r="V32" s="56"/>
      <c r="W32" s="68">
        <v>3.4119999999999999</v>
      </c>
      <c r="X32" s="68">
        <v>8.6958102000474344</v>
      </c>
      <c r="Y32" s="68">
        <v>3.5711210000000002</v>
      </c>
      <c r="Z32" s="68">
        <v>3.4119999999999999</v>
      </c>
      <c r="AA32" s="68">
        <v>13.972293738123001</v>
      </c>
      <c r="AB32" s="68">
        <v>15.476617759306784</v>
      </c>
      <c r="AC32" s="68">
        <v>16.520544000000001</v>
      </c>
      <c r="AD32" s="68">
        <v>11.587108878556863</v>
      </c>
      <c r="AE32" s="68">
        <v>0.94174675837466082</v>
      </c>
      <c r="AF32" s="68">
        <v>189.65737268655329</v>
      </c>
      <c r="AG32" s="68">
        <v>568.85644890418007</v>
      </c>
      <c r="AH32" s="68">
        <v>511.97080401376206</v>
      </c>
      <c r="AI32" s="68">
        <v>432.02062673847092</v>
      </c>
      <c r="AJ32" s="68">
        <v>0.69955841784337469</v>
      </c>
      <c r="AK32" s="68">
        <v>0.2345726357385077</v>
      </c>
      <c r="AL32" s="68">
        <v>3.6873927660653614</v>
      </c>
      <c r="AM32" s="68">
        <v>397.23208611729393</v>
      </c>
      <c r="AN32" s="68">
        <v>248.6488931471782</v>
      </c>
      <c r="AO32" s="68">
        <v>417.6853564620572</v>
      </c>
      <c r="AP32" s="68">
        <v>1228.1186877845835</v>
      </c>
    </row>
    <row r="33" spans="1:42" x14ac:dyDescent="0.2">
      <c r="A33" s="17">
        <f t="shared" ref="A33:A40" si="21">A32+1</f>
        <v>2026</v>
      </c>
      <c r="B33" s="74">
        <v>3.4119999999999999</v>
      </c>
      <c r="C33" s="74">
        <f>EIAData!C21</f>
        <v>10.375959648677233</v>
      </c>
      <c r="D33" s="74">
        <f>EIAData!D21</f>
        <v>3.5835710000000001</v>
      </c>
      <c r="E33" s="74">
        <f>EIAData!E21</f>
        <v>3.4119999999999999</v>
      </c>
      <c r="F33" s="74">
        <f t="shared" si="12"/>
        <v>14.106505311085172</v>
      </c>
      <c r="G33" s="74">
        <f>EIAData!G21</f>
        <v>17.730189681247996</v>
      </c>
      <c r="H33" s="74">
        <f>EIAData!H21</f>
        <v>16.603760000000001</v>
      </c>
      <c r="I33" s="74">
        <f>EIAData!J21</f>
        <v>11.653094997531097</v>
      </c>
      <c r="J33" s="74">
        <f t="shared" si="16"/>
        <v>0.94793946001087681</v>
      </c>
      <c r="K33" s="74">
        <f>EIAData!N21</f>
        <v>189.64600049862716</v>
      </c>
      <c r="L33" s="74">
        <f>EIAData!L21</f>
        <v>561.05187928947362</v>
      </c>
      <c r="M33" s="74">
        <f t="shared" si="17"/>
        <v>504.94669136052624</v>
      </c>
      <c r="N33" s="74">
        <f>EIAData!M21</f>
        <v>427.16618128866986</v>
      </c>
      <c r="O33" s="74">
        <f>EIAData!O21</f>
        <v>0.70711582463667289</v>
      </c>
      <c r="P33" s="74">
        <f t="shared" si="13"/>
        <v>0.23485297097453972</v>
      </c>
      <c r="Q33" s="74">
        <f>EIAData!Q21</f>
        <v>3.6963771822026801</v>
      </c>
      <c r="R33" s="74">
        <f t="shared" si="13"/>
        <v>384.1698407442484</v>
      </c>
      <c r="S33" s="74">
        <f t="shared" si="13"/>
        <v>246.18619122401375</v>
      </c>
      <c r="T33" s="156">
        <f t="shared" ref="T33:T40" si="22">T32*(AO33/AO32)</f>
        <v>434.50916298296727</v>
      </c>
      <c r="U33" s="159">
        <f t="shared" si="10"/>
        <v>1231.0200640360108</v>
      </c>
      <c r="V33" s="56"/>
      <c r="W33" s="68">
        <v>3.4119999999999999</v>
      </c>
      <c r="X33" s="68">
        <v>8.7445052922845186</v>
      </c>
      <c r="Y33" s="68">
        <v>3.5835710000000001</v>
      </c>
      <c r="Z33" s="68">
        <v>3.4119999999999999</v>
      </c>
      <c r="AA33" s="68">
        <v>14.106505311085172</v>
      </c>
      <c r="AB33" s="68">
        <v>15.579752653594463</v>
      </c>
      <c r="AC33" s="68">
        <v>16.603760000000001</v>
      </c>
      <c r="AD33" s="68">
        <v>11.653094997531097</v>
      </c>
      <c r="AE33" s="68">
        <v>0.94793946001087681</v>
      </c>
      <c r="AF33" s="68">
        <v>189.64600049862716</v>
      </c>
      <c r="AG33" s="68">
        <v>561.05187928947362</v>
      </c>
      <c r="AH33" s="68">
        <v>504.94669136052624</v>
      </c>
      <c r="AI33" s="68">
        <v>427.16618128866986</v>
      </c>
      <c r="AJ33" s="68">
        <v>0.70711582463667289</v>
      </c>
      <c r="AK33" s="68">
        <v>0.23485297097453972</v>
      </c>
      <c r="AL33" s="68">
        <v>3.6963771822026801</v>
      </c>
      <c r="AM33" s="68">
        <v>384.1698407442484</v>
      </c>
      <c r="AN33" s="68">
        <v>246.18619122401375</v>
      </c>
      <c r="AO33" s="68">
        <v>412.28022092411959</v>
      </c>
      <c r="AP33" s="68">
        <v>1231.0200640360108</v>
      </c>
    </row>
    <row r="34" spans="1:42" x14ac:dyDescent="0.2">
      <c r="A34" s="17">
        <f t="shared" si="21"/>
        <v>2027</v>
      </c>
      <c r="B34" s="74">
        <v>3.4119999999999999</v>
      </c>
      <c r="C34" s="74">
        <f>EIAData!C22</f>
        <v>10.432654770245252</v>
      </c>
      <c r="D34" s="74">
        <f>EIAData!D22</f>
        <v>3.5943390000000002</v>
      </c>
      <c r="E34" s="74">
        <f>EIAData!E22</f>
        <v>3.4119999999999999</v>
      </c>
      <c r="F34" s="74">
        <f t="shared" si="12"/>
        <v>14.228846406485482</v>
      </c>
      <c r="G34" s="74">
        <f>EIAData!G22</f>
        <v>17.899971678456538</v>
      </c>
      <c r="H34" s="74">
        <f>EIAData!H22</f>
        <v>16.676476000000001</v>
      </c>
      <c r="I34" s="74">
        <f>EIAData!J22</f>
        <v>11.710321371057695</v>
      </c>
      <c r="J34" s="74">
        <f t="shared" si="16"/>
        <v>0.95339865286441339</v>
      </c>
      <c r="K34" s="74">
        <f>EIAData!N22</f>
        <v>189.63337145718108</v>
      </c>
      <c r="L34" s="74">
        <f>EIAData!L22</f>
        <v>553.66307451009914</v>
      </c>
      <c r="M34" s="74">
        <f t="shared" si="17"/>
        <v>498.29676705908923</v>
      </c>
      <c r="N34" s="74">
        <f>EIAData!M22</f>
        <v>422.29315169595037</v>
      </c>
      <c r="O34" s="74">
        <f>EIAData!O22</f>
        <v>0.71482923841017032</v>
      </c>
      <c r="P34" s="74">
        <f t="shared" si="13"/>
        <v>0.23519137121615363</v>
      </c>
      <c r="Q34" s="74">
        <f>EIAData!Q22</f>
        <v>3.7054587505501089</v>
      </c>
      <c r="R34" s="74">
        <f t="shared" si="13"/>
        <v>371.23180562220955</v>
      </c>
      <c r="S34" s="74">
        <f t="shared" si="13"/>
        <v>243.80813275338639</v>
      </c>
      <c r="T34" s="156">
        <f t="shared" si="22"/>
        <v>430.09311693526411</v>
      </c>
      <c r="U34" s="159">
        <f t="shared" si="10"/>
        <v>1231.6856741074616</v>
      </c>
      <c r="V34" s="56"/>
      <c r="W34" s="68">
        <v>3.4119999999999999</v>
      </c>
      <c r="X34" s="68">
        <v>8.7877089324287958</v>
      </c>
      <c r="Y34" s="68">
        <v>3.5943390000000002</v>
      </c>
      <c r="Z34" s="68">
        <v>3.4119999999999999</v>
      </c>
      <c r="AA34" s="68">
        <v>14.228846406485482</v>
      </c>
      <c r="AB34" s="68">
        <v>15.670087185695314</v>
      </c>
      <c r="AC34" s="68">
        <v>16.676476000000001</v>
      </c>
      <c r="AD34" s="68">
        <v>11.710321371057695</v>
      </c>
      <c r="AE34" s="68">
        <v>0.95339865286441339</v>
      </c>
      <c r="AF34" s="68">
        <v>189.63337145718108</v>
      </c>
      <c r="AG34" s="68">
        <v>553.66307451009914</v>
      </c>
      <c r="AH34" s="68">
        <v>498.29676705908923</v>
      </c>
      <c r="AI34" s="68">
        <v>422.29315169595037</v>
      </c>
      <c r="AJ34" s="68">
        <v>0.71482923841017032</v>
      </c>
      <c r="AK34" s="68">
        <v>0.23519137121615363</v>
      </c>
      <c r="AL34" s="68">
        <v>3.7054587505501089</v>
      </c>
      <c r="AM34" s="68">
        <v>371.23180562220955</v>
      </c>
      <c r="AN34" s="68">
        <v>243.80813275338639</v>
      </c>
      <c r="AO34" s="68">
        <v>408.0900942357452</v>
      </c>
      <c r="AP34" s="68">
        <v>1231.6856741074616</v>
      </c>
    </row>
    <row r="35" spans="1:42" x14ac:dyDescent="0.2">
      <c r="A35" s="17">
        <f t="shared" si="21"/>
        <v>2028</v>
      </c>
      <c r="B35" s="74">
        <v>3.4119999999999999</v>
      </c>
      <c r="C35" s="74">
        <f>EIAData!C23</f>
        <v>10.481534231077781</v>
      </c>
      <c r="D35" s="74">
        <f>EIAData!D23</f>
        <v>3.6035870000000001</v>
      </c>
      <c r="E35" s="74">
        <f>EIAData!E23</f>
        <v>3.4119999999999999</v>
      </c>
      <c r="F35" s="74">
        <f t="shared" si="12"/>
        <v>14.340157393982004</v>
      </c>
      <c r="G35" s="74">
        <f>EIAData!G23</f>
        <v>18.046382961225426</v>
      </c>
      <c r="H35" s="74">
        <f>EIAData!H23</f>
        <v>16.739333999999999</v>
      </c>
      <c r="I35" s="74">
        <f>EIAData!J23</f>
        <v>11.759963111894089</v>
      </c>
      <c r="J35" s="74">
        <f t="shared" si="16"/>
        <v>0.95840207841805691</v>
      </c>
      <c r="K35" s="74">
        <f>EIAData!N23</f>
        <v>189.61904687780446</v>
      </c>
      <c r="L35" s="74">
        <f>EIAData!L23</f>
        <v>546.66500648298199</v>
      </c>
      <c r="M35" s="74">
        <f t="shared" si="17"/>
        <v>491.99850583468378</v>
      </c>
      <c r="N35" s="74">
        <f>EIAData!M23</f>
        <v>417.75500695835314</v>
      </c>
      <c r="O35" s="74">
        <f>EIAData!O23</f>
        <v>0.7212010736344604</v>
      </c>
      <c r="P35" s="74">
        <f t="shared" si="13"/>
        <v>0.23557417319361076</v>
      </c>
      <c r="Q35" s="74">
        <f>EIAData!Q23</f>
        <v>3.7132723650344337</v>
      </c>
      <c r="R35" s="74">
        <f t="shared" si="13"/>
        <v>358.91484130102145</v>
      </c>
      <c r="S35" s="74">
        <f t="shared" si="13"/>
        <v>241.56703066023675</v>
      </c>
      <c r="T35" s="156">
        <f t="shared" si="22"/>
        <v>426.8675732699312</v>
      </c>
      <c r="U35" s="159">
        <f t="shared" si="10"/>
        <v>1232.4868791672141</v>
      </c>
      <c r="V35" s="56"/>
      <c r="W35" s="68">
        <v>3.4119999999999999</v>
      </c>
      <c r="X35" s="68">
        <v>8.8270338872161034</v>
      </c>
      <c r="Y35" s="68">
        <v>3.6035870000000001</v>
      </c>
      <c r="Z35" s="68">
        <v>3.4119999999999999</v>
      </c>
      <c r="AA35" s="68">
        <v>14.340157393982004</v>
      </c>
      <c r="AB35" s="68">
        <v>15.75131755368345</v>
      </c>
      <c r="AC35" s="68">
        <v>16.739333999999999</v>
      </c>
      <c r="AD35" s="68">
        <v>11.759963111894089</v>
      </c>
      <c r="AE35" s="68">
        <v>0.95840207841805691</v>
      </c>
      <c r="AF35" s="68">
        <v>189.61904687780446</v>
      </c>
      <c r="AG35" s="68">
        <v>546.66500648298199</v>
      </c>
      <c r="AH35" s="68">
        <v>491.99850583468378</v>
      </c>
      <c r="AI35" s="68">
        <v>417.75500695835314</v>
      </c>
      <c r="AJ35" s="68">
        <v>0.7212010736344604</v>
      </c>
      <c r="AK35" s="68">
        <v>0.23557417319361076</v>
      </c>
      <c r="AL35" s="68">
        <v>3.7132723650344337</v>
      </c>
      <c r="AM35" s="68">
        <v>358.91484130102145</v>
      </c>
      <c r="AN35" s="68">
        <v>241.56703066023675</v>
      </c>
      <c r="AO35" s="68">
        <v>405.02956532580373</v>
      </c>
      <c r="AP35" s="68">
        <v>1232.4868791672141</v>
      </c>
    </row>
    <row r="36" spans="1:42" x14ac:dyDescent="0.2">
      <c r="A36" s="17">
        <f t="shared" si="21"/>
        <v>2029</v>
      </c>
      <c r="B36" s="74">
        <v>3.4119999999999999</v>
      </c>
      <c r="C36" s="74">
        <f>EIAData!C24</f>
        <v>10.524262375450139</v>
      </c>
      <c r="D36" s="74">
        <f>EIAData!D24</f>
        <v>3.611408</v>
      </c>
      <c r="E36" s="74">
        <f>EIAData!E24</f>
        <v>3.4119999999999999</v>
      </c>
      <c r="F36" s="74">
        <f t="shared" si="12"/>
        <v>14.442813035608625</v>
      </c>
      <c r="G36" s="74">
        <f>EIAData!G24</f>
        <v>18.174145746414517</v>
      </c>
      <c r="H36" s="74">
        <f>EIAData!H24</f>
        <v>16.792736000000001</v>
      </c>
      <c r="I36" s="74">
        <f>EIAData!J24</f>
        <v>11.80061525573409</v>
      </c>
      <c r="J36" s="74">
        <f t="shared" si="16"/>
        <v>0.96294460927752246</v>
      </c>
      <c r="K36" s="74">
        <f>EIAData!N24</f>
        <v>189.60083191614305</v>
      </c>
      <c r="L36" s="74">
        <f>EIAData!L24</f>
        <v>540.04740989706704</v>
      </c>
      <c r="M36" s="74">
        <f t="shared" si="17"/>
        <v>486.04266890736034</v>
      </c>
      <c r="N36" s="74">
        <f>EIAData!M24</f>
        <v>413.3928105504645</v>
      </c>
      <c r="O36" s="74">
        <f>EIAData!O24</f>
        <v>0.72658922261427583</v>
      </c>
      <c r="P36" s="74">
        <f t="shared" si="13"/>
        <v>0.23605261602461972</v>
      </c>
      <c r="Q36" s="74">
        <f>EIAData!Q24</f>
        <v>3.7201406125222074</v>
      </c>
      <c r="R36" s="74">
        <f t="shared" si="13"/>
        <v>346.92001909279122</v>
      </c>
      <c r="S36" s="74">
        <f t="shared" si="13"/>
        <v>239.41102582869331</v>
      </c>
      <c r="T36" s="156">
        <f t="shared" si="22"/>
        <v>423.65493506436701</v>
      </c>
      <c r="U36" s="159">
        <f t="shared" si="10"/>
        <v>1232.2311776021404</v>
      </c>
      <c r="V36" s="56"/>
      <c r="W36" s="68">
        <v>3.4119999999999999</v>
      </c>
      <c r="X36" s="68">
        <v>8.8634996339104042</v>
      </c>
      <c r="Y36" s="68">
        <v>3.611408</v>
      </c>
      <c r="Z36" s="68">
        <v>3.4119999999999999</v>
      </c>
      <c r="AA36" s="68">
        <v>14.442813035608625</v>
      </c>
      <c r="AB36" s="68">
        <v>15.825450723688736</v>
      </c>
      <c r="AC36" s="68">
        <v>16.792736000000001</v>
      </c>
      <c r="AD36" s="68">
        <v>11.80061525573409</v>
      </c>
      <c r="AE36" s="68">
        <v>0.96294460927752246</v>
      </c>
      <c r="AF36" s="68">
        <v>189.60083191614305</v>
      </c>
      <c r="AG36" s="68">
        <v>540.04740989706704</v>
      </c>
      <c r="AH36" s="68">
        <v>486.04266890736034</v>
      </c>
      <c r="AI36" s="68">
        <v>413.3928105504645</v>
      </c>
      <c r="AJ36" s="68">
        <v>0.72658922261427583</v>
      </c>
      <c r="AK36" s="68">
        <v>0.23605261602461972</v>
      </c>
      <c r="AL36" s="68">
        <v>3.7201406125222074</v>
      </c>
      <c r="AM36" s="68">
        <v>346.92001909279122</v>
      </c>
      <c r="AN36" s="68">
        <v>239.41102582869331</v>
      </c>
      <c r="AO36" s="68">
        <v>401.98128164854745</v>
      </c>
      <c r="AP36" s="68">
        <v>1232.2311776021404</v>
      </c>
    </row>
    <row r="37" spans="1:42" x14ac:dyDescent="0.2">
      <c r="A37" s="17">
        <f t="shared" si="21"/>
        <v>2030</v>
      </c>
      <c r="B37" s="74">
        <v>3.4119999999999999</v>
      </c>
      <c r="C37" s="74">
        <f>EIAData!C25</f>
        <v>10.562027965760842</v>
      </c>
      <c r="D37" s="74">
        <f>EIAData!D25</f>
        <v>3.6179809999999999</v>
      </c>
      <c r="E37" s="74">
        <f>EIAData!E25</f>
        <v>3.4119999999999999</v>
      </c>
      <c r="F37" s="74">
        <f t="shared" si="12"/>
        <v>14.53573509303391</v>
      </c>
      <c r="G37" s="74">
        <f>EIAData!G25</f>
        <v>18.286731979597626</v>
      </c>
      <c r="H37" s="74">
        <f>EIAData!H25</f>
        <v>16.837698</v>
      </c>
      <c r="I37" s="74">
        <f>EIAData!J25</f>
        <v>11.868780277993325</v>
      </c>
      <c r="J37" s="74">
        <f t="shared" si="16"/>
        <v>0.9671181888477357</v>
      </c>
      <c r="K37" s="74">
        <f>EIAData!N25</f>
        <v>189.57842914723497</v>
      </c>
      <c r="L37" s="74">
        <f>EIAData!L25</f>
        <v>533.92647452542883</v>
      </c>
      <c r="M37" s="74">
        <f t="shared" si="17"/>
        <v>480.53382707288597</v>
      </c>
      <c r="N37" s="74">
        <f>EIAData!M25</f>
        <v>409.24861119851289</v>
      </c>
      <c r="O37" s="74">
        <f>EIAData!O25</f>
        <v>0.73094916014669009</v>
      </c>
      <c r="P37" s="74">
        <f t="shared" si="13"/>
        <v>0.23683233799820447</v>
      </c>
      <c r="Q37" s="74">
        <f>EIAData!Q25</f>
        <v>3.7260757702127858</v>
      </c>
      <c r="R37" s="74">
        <f t="shared" si="13"/>
        <v>337.24561945672502</v>
      </c>
      <c r="S37" s="74">
        <f t="shared" si="13"/>
        <v>237.20628597257328</v>
      </c>
      <c r="T37" s="156">
        <f t="shared" si="22"/>
        <v>417.96066255229317</v>
      </c>
      <c r="U37" s="159">
        <f t="shared" si="10"/>
        <v>1237.6920391394656</v>
      </c>
      <c r="V37" s="56"/>
      <c r="W37" s="68">
        <v>3.4119999999999999</v>
      </c>
      <c r="X37" s="68">
        <v>8.8975123724828595</v>
      </c>
      <c r="Y37" s="68">
        <v>3.6179809999999999</v>
      </c>
      <c r="Z37" s="68">
        <v>3.4119999999999999</v>
      </c>
      <c r="AA37" s="68">
        <v>14.53573509303391</v>
      </c>
      <c r="AB37" s="68">
        <v>15.893463126879062</v>
      </c>
      <c r="AC37" s="68">
        <v>16.837698</v>
      </c>
      <c r="AD37" s="68">
        <v>11.868780277993325</v>
      </c>
      <c r="AE37" s="68">
        <v>0.9671181888477357</v>
      </c>
      <c r="AF37" s="68">
        <v>189.57842914723497</v>
      </c>
      <c r="AG37" s="68">
        <v>533.92647452542883</v>
      </c>
      <c r="AH37" s="68">
        <v>480.53382707288597</v>
      </c>
      <c r="AI37" s="68">
        <v>409.24861119851289</v>
      </c>
      <c r="AJ37" s="68">
        <v>0.73094916014669009</v>
      </c>
      <c r="AK37" s="68">
        <v>0.23683233799820447</v>
      </c>
      <c r="AL37" s="68">
        <v>3.7260757702127858</v>
      </c>
      <c r="AM37" s="68">
        <v>337.24561945672502</v>
      </c>
      <c r="AN37" s="68">
        <v>237.20628597257328</v>
      </c>
      <c r="AO37" s="68">
        <v>396.57832095339643</v>
      </c>
      <c r="AP37" s="68">
        <v>1237.6920391394656</v>
      </c>
    </row>
    <row r="38" spans="1:42" x14ac:dyDescent="0.2">
      <c r="A38" s="17">
        <f t="shared" si="21"/>
        <v>2031</v>
      </c>
      <c r="B38" s="74">
        <v>3.4119999999999999</v>
      </c>
      <c r="C38" s="74">
        <f>EIAData!C26</f>
        <v>10.59577520418744</v>
      </c>
      <c r="D38" s="74">
        <f>EIAData!D26</f>
        <v>3.623847</v>
      </c>
      <c r="E38" s="74">
        <f>EIAData!E26</f>
        <v>3.4119999999999999</v>
      </c>
      <c r="F38" s="74">
        <f t="shared" si="12"/>
        <v>14.620036901827532</v>
      </c>
      <c r="G38" s="74">
        <f>EIAData!G26</f>
        <v>18.386886012486357</v>
      </c>
      <c r="H38" s="74">
        <f>EIAData!H26</f>
        <v>16.877541000000001</v>
      </c>
      <c r="I38" s="74">
        <f>EIAData!J26</f>
        <v>11.901210324695629</v>
      </c>
      <c r="J38" s="74">
        <f t="shared" si="16"/>
        <v>0.97076522561682543</v>
      </c>
      <c r="K38" s="74">
        <f>EIAData!N26</f>
        <v>189.55102684872156</v>
      </c>
      <c r="L38" s="74">
        <f>EIAData!L26</f>
        <v>528.33240233357003</v>
      </c>
      <c r="M38" s="74">
        <f t="shared" si="17"/>
        <v>475.49916210021303</v>
      </c>
      <c r="N38" s="74">
        <f>EIAData!M26</f>
        <v>405.28915214701539</v>
      </c>
      <c r="O38" s="74">
        <f>EIAData!O26</f>
        <v>0.73429082131178802</v>
      </c>
      <c r="P38" s="74">
        <f t="shared" si="13"/>
        <v>0.23745184306578757</v>
      </c>
      <c r="Q38" s="74">
        <f>EIAData!Q26</f>
        <v>3.730995759225141</v>
      </c>
      <c r="R38" s="74">
        <f t="shared" si="13"/>
        <v>327.6870674737396</v>
      </c>
      <c r="S38" s="74">
        <f t="shared" si="13"/>
        <v>234.62459735797694</v>
      </c>
      <c r="T38" s="156">
        <f t="shared" si="22"/>
        <v>412.74008474281595</v>
      </c>
      <c r="U38" s="159">
        <f t="shared" si="10"/>
        <v>1242.1374338363921</v>
      </c>
      <c r="V38" s="56"/>
      <c r="W38" s="68">
        <v>3.4119999999999999</v>
      </c>
      <c r="X38" s="68">
        <v>8.9300480467050249</v>
      </c>
      <c r="Y38" s="68">
        <v>3.623847</v>
      </c>
      <c r="Z38" s="68">
        <v>3.4119999999999999</v>
      </c>
      <c r="AA38" s="68">
        <v>14.620036901827532</v>
      </c>
      <c r="AB38" s="68">
        <v>15.957494728458066</v>
      </c>
      <c r="AC38" s="68">
        <v>16.877541000000001</v>
      </c>
      <c r="AD38" s="68">
        <v>11.901210324695629</v>
      </c>
      <c r="AE38" s="68">
        <v>0.97076522561682543</v>
      </c>
      <c r="AF38" s="68">
        <v>189.55102684872156</v>
      </c>
      <c r="AG38" s="68">
        <v>528.33240233357003</v>
      </c>
      <c r="AH38" s="68">
        <v>475.49916210021303</v>
      </c>
      <c r="AI38" s="68">
        <v>405.28915214701539</v>
      </c>
      <c r="AJ38" s="68">
        <v>0.73429082131178802</v>
      </c>
      <c r="AK38" s="68">
        <v>0.23745184306578757</v>
      </c>
      <c r="AL38" s="68">
        <v>3.730995759225141</v>
      </c>
      <c r="AM38" s="68">
        <v>327.6870674737396</v>
      </c>
      <c r="AN38" s="68">
        <v>234.62459735797694</v>
      </c>
      <c r="AO38" s="68">
        <v>391.62482133588156</v>
      </c>
      <c r="AP38" s="68">
        <v>1242.1374338363921</v>
      </c>
    </row>
    <row r="39" spans="1:42" x14ac:dyDescent="0.2">
      <c r="A39" s="17">
        <f t="shared" si="21"/>
        <v>2032</v>
      </c>
      <c r="B39" s="74">
        <v>3.4119999999999999</v>
      </c>
      <c r="C39" s="74">
        <f>EIAData!C27</f>
        <v>10.625708200137225</v>
      </c>
      <c r="D39" s="74">
        <f>EIAData!D27</f>
        <v>3.6290330000000002</v>
      </c>
      <c r="E39" s="74">
        <f>EIAData!E27</f>
        <v>3.4119999999999999</v>
      </c>
      <c r="F39" s="74">
        <f t="shared" si="12"/>
        <v>14.696549716951759</v>
      </c>
      <c r="G39" s="74">
        <f>EIAData!G27</f>
        <v>18.475296239548342</v>
      </c>
      <c r="H39" s="74">
        <f>EIAData!H27</f>
        <v>16.912579999999998</v>
      </c>
      <c r="I39" s="74">
        <f>EIAData!J27</f>
        <v>11.920132710961823</v>
      </c>
      <c r="J39" s="74">
        <f t="shared" si="16"/>
        <v>0.97398298996327803</v>
      </c>
      <c r="K39" s="74">
        <f>EIAData!N27</f>
        <v>189.51856452311475</v>
      </c>
      <c r="L39" s="74">
        <f>EIAData!L27</f>
        <v>523.24241827033075</v>
      </c>
      <c r="M39" s="74">
        <f t="shared" si="17"/>
        <v>470.91817644329768</v>
      </c>
      <c r="N39" s="74">
        <f>EIAData!M27</f>
        <v>401.49640372653181</v>
      </c>
      <c r="O39" s="74">
        <f>EIAData!O27</f>
        <v>0.73660114683513322</v>
      </c>
      <c r="P39" s="74">
        <f t="shared" si="13"/>
        <v>0.23810159115932741</v>
      </c>
      <c r="Q39" s="74">
        <f>EIAData!Q27</f>
        <v>3.7350348447431831</v>
      </c>
      <c r="R39" s="74">
        <f t="shared" si="13"/>
        <v>318.35171181291906</v>
      </c>
      <c r="S39" s="74">
        <f t="shared" si="13"/>
        <v>231.67043286765784</v>
      </c>
      <c r="T39" s="156">
        <f t="shared" si="22"/>
        <v>407.82695534477517</v>
      </c>
      <c r="U39" s="159">
        <f t="shared" si="10"/>
        <v>1245.7350850849848</v>
      </c>
      <c r="V39" s="56"/>
      <c r="W39" s="68">
        <v>3.4119999999999999</v>
      </c>
      <c r="X39" s="68">
        <v>8.9606128691299318</v>
      </c>
      <c r="Y39" s="68">
        <v>3.6290330000000002</v>
      </c>
      <c r="Z39" s="68">
        <v>3.4119999999999999</v>
      </c>
      <c r="AA39" s="68">
        <v>14.696549716951759</v>
      </c>
      <c r="AB39" s="68">
        <v>16.017063064682468</v>
      </c>
      <c r="AC39" s="68">
        <v>16.912579999999998</v>
      </c>
      <c r="AD39" s="68">
        <v>11.920132710961823</v>
      </c>
      <c r="AE39" s="68">
        <v>0.97398298996327803</v>
      </c>
      <c r="AF39" s="68">
        <v>189.51856452311475</v>
      </c>
      <c r="AG39" s="68">
        <v>523.24241827033075</v>
      </c>
      <c r="AH39" s="68">
        <v>470.91817644329768</v>
      </c>
      <c r="AI39" s="68">
        <v>401.49640372653181</v>
      </c>
      <c r="AJ39" s="68">
        <v>0.73660114683513322</v>
      </c>
      <c r="AK39" s="68">
        <v>0.23810159115932741</v>
      </c>
      <c r="AL39" s="68">
        <v>3.7350348447431831</v>
      </c>
      <c r="AM39" s="68">
        <v>318.35171181291906</v>
      </c>
      <c r="AN39" s="68">
        <v>231.67043286765784</v>
      </c>
      <c r="AO39" s="68">
        <v>386.96304145591978</v>
      </c>
      <c r="AP39" s="68">
        <v>1245.7350850849848</v>
      </c>
    </row>
    <row r="40" spans="1:42" x14ac:dyDescent="0.2">
      <c r="A40" s="17">
        <f t="shared" si="21"/>
        <v>2033</v>
      </c>
      <c r="B40" s="74">
        <v>3.4119999999999999</v>
      </c>
      <c r="C40" s="74">
        <f>EIAData!C28</f>
        <v>10.652472270614032</v>
      </c>
      <c r="D40" s="74">
        <f>EIAData!D28</f>
        <v>3.6337679999999999</v>
      </c>
      <c r="E40" s="74">
        <f>EIAData!E28</f>
        <v>3.4119999999999999</v>
      </c>
      <c r="F40" s="74">
        <f t="shared" si="12"/>
        <v>14.766568032961876</v>
      </c>
      <c r="G40" s="74">
        <f>EIAData!G28</f>
        <v>18.553910584318878</v>
      </c>
      <c r="H40" s="74">
        <f>EIAData!H28</f>
        <v>16.944265000000001</v>
      </c>
      <c r="I40" s="74">
        <f>EIAData!J28</f>
        <v>11.94109198906853</v>
      </c>
      <c r="J40" s="74">
        <f t="shared" si="16"/>
        <v>0.97664891876042215</v>
      </c>
      <c r="K40" s="74">
        <f>EIAData!N28</f>
        <v>189.48932997788498</v>
      </c>
      <c r="L40" s="74">
        <f>EIAData!L28</f>
        <v>518.67192732659475</v>
      </c>
      <c r="M40" s="74">
        <f t="shared" si="17"/>
        <v>466.80473459393528</v>
      </c>
      <c r="N40" s="74">
        <f>EIAData!M28</f>
        <v>397.91013600778223</v>
      </c>
      <c r="O40" s="74">
        <f>EIAData!O28</f>
        <v>0.73773277267684878</v>
      </c>
      <c r="P40" s="74">
        <f t="shared" si="13"/>
        <v>0.23871865871387421</v>
      </c>
      <c r="Q40" s="74">
        <f>EIAData!Q28</f>
        <v>3.7381425239533712</v>
      </c>
      <c r="R40" s="74">
        <f t="shared" si="13"/>
        <v>309.33645501298111</v>
      </c>
      <c r="S40" s="74">
        <f t="shared" si="13"/>
        <v>228.27553472911879</v>
      </c>
      <c r="T40" s="156">
        <f t="shared" si="22"/>
        <v>403.06647926383289</v>
      </c>
      <c r="U40" s="159">
        <f t="shared" si="10"/>
        <v>1248.0702841919681</v>
      </c>
      <c r="V40" s="56"/>
      <c r="W40" s="68">
        <v>3.4119999999999999</v>
      </c>
      <c r="X40" s="68">
        <v>8.9894275613473233</v>
      </c>
      <c r="Y40" s="68">
        <v>3.6337679999999999</v>
      </c>
      <c r="Z40" s="68">
        <v>3.4119999999999999</v>
      </c>
      <c r="AA40" s="68">
        <v>14.766568032961876</v>
      </c>
      <c r="AB40" s="68">
        <v>16.072367641943082</v>
      </c>
      <c r="AC40" s="68">
        <v>16.944265000000001</v>
      </c>
      <c r="AD40" s="68">
        <v>11.94109198906853</v>
      </c>
      <c r="AE40" s="68">
        <v>0.97664891876042215</v>
      </c>
      <c r="AF40" s="68">
        <v>189.48932997788498</v>
      </c>
      <c r="AG40" s="68">
        <v>518.67192732659475</v>
      </c>
      <c r="AH40" s="68">
        <v>466.80473459393528</v>
      </c>
      <c r="AI40" s="68">
        <v>397.91013600778223</v>
      </c>
      <c r="AJ40" s="68">
        <v>0.73773277267684878</v>
      </c>
      <c r="AK40" s="68">
        <v>0.23871865871387421</v>
      </c>
      <c r="AL40" s="68">
        <v>3.7381425239533712</v>
      </c>
      <c r="AM40" s="68">
        <v>309.33645501298111</v>
      </c>
      <c r="AN40" s="68">
        <v>228.27553472911879</v>
      </c>
      <c r="AO40" s="68">
        <v>382.44610534142913</v>
      </c>
      <c r="AP40" s="68">
        <v>1248.0702841919681</v>
      </c>
    </row>
  </sheetData>
  <phoneticPr fontId="0" type="noConversion"/>
  <printOptions gridLines="1"/>
  <pageMargins left="0.75" right="0.75" top="0.56000000000000005" bottom="0.21" header="0.5" footer="0.17"/>
  <pageSetup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E41"/>
  <sheetViews>
    <sheetView zoomScale="85" zoomScaleNormal="85" workbookViewId="0">
      <pane xSplit="1" ySplit="1" topLeftCell="C5" activePane="bottomRight" state="frozenSplit"/>
      <selection pane="topRight" activeCell="I1" sqref="I1"/>
      <selection pane="bottomLeft" activeCell="A17" sqref="A17"/>
      <selection pane="bottomRight" activeCell="G22" sqref="G22"/>
    </sheetView>
  </sheetViews>
  <sheetFormatPr defaultColWidth="9.140625" defaultRowHeight="12.75" x14ac:dyDescent="0.2"/>
  <cols>
    <col min="1" max="1" width="5" bestFit="1" customWidth="1"/>
    <col min="2" max="2" width="11.42578125" customWidth="1"/>
    <col min="3" max="3" width="5" customWidth="1"/>
    <col min="4" max="4" width="16.42578125" style="14" bestFit="1" customWidth="1"/>
    <col min="5" max="5" width="11.140625" style="14" customWidth="1"/>
    <col min="6" max="6" width="14.42578125" style="27" bestFit="1" customWidth="1"/>
    <col min="7" max="7" width="14.28515625" style="27" bestFit="1" customWidth="1"/>
    <col min="8" max="8" width="10.140625" style="14" bestFit="1" customWidth="1"/>
    <col min="9" max="9" width="10" style="14" bestFit="1" customWidth="1"/>
    <col min="10" max="10" width="12.5703125" style="27" bestFit="1" customWidth="1"/>
    <col min="11" max="11" width="13.42578125" style="27" customWidth="1"/>
    <col min="12" max="12" width="12.42578125" bestFit="1" customWidth="1"/>
    <col min="13" max="13" width="12.42578125" customWidth="1"/>
    <col min="14" max="14" width="11.5703125" bestFit="1" customWidth="1"/>
    <col min="15" max="15" width="19.42578125" bestFit="1" customWidth="1"/>
    <col min="16" max="16" width="16.7109375" customWidth="1"/>
    <col min="17" max="17" width="15.85546875" customWidth="1"/>
    <col min="19" max="19" width="9.5703125" bestFit="1" customWidth="1"/>
    <col min="20" max="20" width="20.5703125" customWidth="1"/>
    <col min="21" max="21" width="20.140625" customWidth="1"/>
    <col min="22" max="22" width="11.7109375" customWidth="1"/>
    <col min="24" max="24" width="17.42578125" customWidth="1"/>
    <col min="25" max="25" width="16.28515625" customWidth="1"/>
    <col min="26" max="26" width="13.42578125" customWidth="1"/>
    <col min="27" max="27" width="13.7109375" customWidth="1"/>
    <col min="30" max="30" width="11.28515625" bestFit="1" customWidth="1"/>
    <col min="31" max="31" width="14.28515625" customWidth="1"/>
  </cols>
  <sheetData>
    <row r="1" spans="1:31" s="87" customFormat="1" ht="36" customHeight="1" x14ac:dyDescent="0.2">
      <c r="A1" s="87" t="s">
        <v>15</v>
      </c>
      <c r="B1" s="88" t="s">
        <v>118</v>
      </c>
      <c r="D1" s="89" t="s">
        <v>132</v>
      </c>
      <c r="E1" s="90" t="s">
        <v>89</v>
      </c>
      <c r="F1" s="91" t="s">
        <v>111</v>
      </c>
      <c r="G1" s="91" t="s">
        <v>112</v>
      </c>
      <c r="H1" s="90" t="s">
        <v>115</v>
      </c>
      <c r="I1" s="90" t="s">
        <v>114</v>
      </c>
      <c r="J1" s="91" t="s">
        <v>113</v>
      </c>
      <c r="K1" s="91" t="s">
        <v>243</v>
      </c>
      <c r="L1" s="91" t="s">
        <v>116</v>
      </c>
      <c r="M1" s="91"/>
      <c r="N1" s="92" t="s">
        <v>133</v>
      </c>
      <c r="O1" s="92" t="s">
        <v>131</v>
      </c>
      <c r="P1" s="93" t="s">
        <v>111</v>
      </c>
      <c r="Q1" s="93" t="s">
        <v>112</v>
      </c>
      <c r="S1" s="96" t="s">
        <v>232</v>
      </c>
      <c r="T1" s="79" t="s">
        <v>220</v>
      </c>
      <c r="U1" s="79" t="s">
        <v>221</v>
      </c>
      <c r="V1" s="88" t="s">
        <v>222</v>
      </c>
      <c r="X1" s="88" t="s">
        <v>225</v>
      </c>
      <c r="Y1" s="88" t="s">
        <v>226</v>
      </c>
      <c r="Z1" s="88" t="s">
        <v>223</v>
      </c>
      <c r="AA1" s="88" t="s">
        <v>224</v>
      </c>
      <c r="AB1" s="88" t="s">
        <v>227</v>
      </c>
      <c r="AC1" s="88" t="s">
        <v>228</v>
      </c>
      <c r="AD1" s="88" t="s">
        <v>229</v>
      </c>
      <c r="AE1" s="88" t="s">
        <v>230</v>
      </c>
    </row>
    <row r="2" spans="1:31" x14ac:dyDescent="0.2">
      <c r="A2">
        <v>1995</v>
      </c>
      <c r="B2" s="71">
        <v>342744</v>
      </c>
      <c r="D2" s="160">
        <v>126.06493476180472</v>
      </c>
      <c r="E2" s="45">
        <f>892 + 1.44*D2</f>
        <v>1073.5335060569987</v>
      </c>
      <c r="F2" s="49">
        <f t="shared" ref="F2:F19" si="0">F3*(P2*1.002/P3)</f>
        <v>1.2242063683800188</v>
      </c>
      <c r="G2" s="49">
        <f t="shared" ref="G2:G14" si="1">(F2/F3-1)*((Q2-Q3)/(P2-P3))+G3</f>
        <v>1.0844809979151873</v>
      </c>
      <c r="H2" s="45">
        <f t="shared" ref="H2:H24" si="2">D2*F2</f>
        <v>154.32949596481296</v>
      </c>
      <c r="I2" s="45">
        <f t="shared" ref="I2:I15" si="3">D2*G2</f>
        <v>136.71502625259495</v>
      </c>
      <c r="J2" s="46">
        <f>H2/$H$16</f>
        <v>1.0561036648876638</v>
      </c>
      <c r="K2" s="46">
        <f>H2/$H$16</f>
        <v>1.0561036648876638</v>
      </c>
      <c r="L2" s="46">
        <f>I2/$I$16</f>
        <v>0.96786282900603815</v>
      </c>
      <c r="M2" s="46"/>
      <c r="N2" s="70">
        <v>5250702.7405087641</v>
      </c>
      <c r="O2" s="70">
        <v>1648.2691587303491</v>
      </c>
      <c r="P2" s="161">
        <v>1.1786040396391848</v>
      </c>
      <c r="Q2" s="161">
        <v>1.0753768629037679</v>
      </c>
      <c r="S2" s="72"/>
      <c r="T2" s="86">
        <v>2879.7779</v>
      </c>
      <c r="U2" s="86">
        <v>1246.8969629999999</v>
      </c>
      <c r="V2" s="66">
        <f>U2+T2</f>
        <v>4126.6748630000002</v>
      </c>
      <c r="X2" s="94">
        <v>32.603999999999999</v>
      </c>
      <c r="Y2" s="94">
        <v>6.4370000000000003</v>
      </c>
      <c r="Z2" s="94">
        <v>232.785</v>
      </c>
      <c r="AA2" s="94">
        <v>74.847999999999999</v>
      </c>
      <c r="AB2" s="162">
        <f>X2/Z2*1000</f>
        <v>140.06057091307432</v>
      </c>
      <c r="AC2" s="162">
        <f>Y2/AA2*1000</f>
        <v>86.000961949551098</v>
      </c>
      <c r="AD2" s="163">
        <f>(AB2*T2+AC2*U2)*(1+AE2)/(V2)</f>
        <v>167.03032930782604</v>
      </c>
      <c r="AE2" s="164">
        <v>0.35</v>
      </c>
    </row>
    <row r="3" spans="1:31" x14ac:dyDescent="0.2">
      <c r="A3">
        <v>1996</v>
      </c>
      <c r="B3" s="71">
        <v>347445</v>
      </c>
      <c r="D3" s="160">
        <v>126.72797133359236</v>
      </c>
      <c r="E3" s="45">
        <f t="shared" ref="E3:E37" si="4">892 + 1.44*D3</f>
        <v>1074.488278720373</v>
      </c>
      <c r="F3" s="49">
        <f t="shared" si="0"/>
        <v>1.2145882400763997</v>
      </c>
      <c r="G3" s="49">
        <f t="shared" si="1"/>
        <v>1.0820684655831958</v>
      </c>
      <c r="H3" s="45">
        <f t="shared" si="2"/>
        <v>153.92230367052036</v>
      </c>
      <c r="I3" s="45">
        <f t="shared" si="3"/>
        <v>137.12834148741152</v>
      </c>
      <c r="J3" s="46">
        <f t="shared" ref="J3:J7" si="5">H3/$H$16</f>
        <v>1.0533171769799052</v>
      </c>
      <c r="K3" s="46">
        <f t="shared" ref="K3:K7" si="6">H3/$H$16</f>
        <v>1.0533171769799052</v>
      </c>
      <c r="L3" s="46">
        <f t="shared" ref="L3:L7" si="7">I3/$I$16</f>
        <v>0.97078886035318324</v>
      </c>
      <c r="M3" s="46"/>
      <c r="N3" s="70">
        <v>5272571.6875727559</v>
      </c>
      <c r="O3" s="70">
        <v>1659.4133747057076</v>
      </c>
      <c r="P3" s="161">
        <v>1.1716828800383561</v>
      </c>
      <c r="Q3" s="161">
        <v>1.073268280819643</v>
      </c>
      <c r="S3" s="72"/>
      <c r="T3" s="86">
        <v>3073.6957349999998</v>
      </c>
      <c r="U3" s="86">
        <v>1011.956962</v>
      </c>
      <c r="V3" s="66">
        <f t="shared" ref="V3:V40" si="8">U3+T3</f>
        <v>4085.6526969999995</v>
      </c>
      <c r="X3" s="94">
        <v>33.372999999999998</v>
      </c>
      <c r="Y3" s="94">
        <v>6.4009999999999998</v>
      </c>
      <c r="Z3" s="94">
        <v>235.89699999999999</v>
      </c>
      <c r="AA3" s="94">
        <v>75.897000000000006</v>
      </c>
      <c r="AB3" s="162">
        <f t="shared" ref="AB3:AB18" si="9">X3/Z3*1000</f>
        <v>141.47276141705913</v>
      </c>
      <c r="AC3" s="162">
        <f t="shared" ref="AC3:AC20" si="10">Y3/AA3*1000</f>
        <v>84.337984373558896</v>
      </c>
      <c r="AD3" s="163">
        <f>(AB3*T3+AC3*U3)*(1+AE3)/(V3)</f>
        <v>171.88376197315151</v>
      </c>
      <c r="AE3" s="164">
        <v>0.35</v>
      </c>
    </row>
    <row r="4" spans="1:31" x14ac:dyDescent="0.2">
      <c r="A4">
        <v>1997</v>
      </c>
      <c r="B4" s="71">
        <v>348410</v>
      </c>
      <c r="D4" s="160">
        <v>127.45615797479978</v>
      </c>
      <c r="E4" s="45">
        <f t="shared" si="4"/>
        <v>1075.5368674837116</v>
      </c>
      <c r="F4" s="49">
        <f t="shared" si="0"/>
        <v>1.204546380606101</v>
      </c>
      <c r="G4" s="49">
        <f t="shared" si="1"/>
        <v>1.0796811044263657</v>
      </c>
      <c r="H4" s="45">
        <f t="shared" si="2"/>
        <v>153.5268537745045</v>
      </c>
      <c r="I4" s="45">
        <f t="shared" si="3"/>
        <v>137.61200540817316</v>
      </c>
      <c r="J4" s="46">
        <f t="shared" si="5"/>
        <v>1.0506110443521084</v>
      </c>
      <c r="K4" s="46">
        <f t="shared" si="6"/>
        <v>1.0506110443521084</v>
      </c>
      <c r="L4" s="46">
        <f t="shared" si="7"/>
        <v>0.97421291945969002</v>
      </c>
      <c r="M4" s="46"/>
      <c r="N4" s="70">
        <v>5294531.7178439526</v>
      </c>
      <c r="O4" s="70">
        <v>1670.5575906810664</v>
      </c>
      <c r="P4" s="161">
        <v>1.1643197410046693</v>
      </c>
      <c r="Q4" s="161">
        <v>1.0711596987355179</v>
      </c>
      <c r="S4" s="72"/>
      <c r="T4" s="86">
        <v>3154.51001</v>
      </c>
      <c r="U4" s="86">
        <v>699.54986450000001</v>
      </c>
      <c r="V4" s="66">
        <f t="shared" si="8"/>
        <v>3854.0598744999998</v>
      </c>
      <c r="X4" s="94">
        <v>33.688000000000002</v>
      </c>
      <c r="Y4" s="94">
        <v>6.4269999999999996</v>
      </c>
      <c r="Z4" s="94">
        <v>236.47399999999999</v>
      </c>
      <c r="AA4" s="94">
        <v>76.131</v>
      </c>
      <c r="AB4" s="162">
        <f t="shared" si="9"/>
        <v>142.45963615450327</v>
      </c>
      <c r="AC4" s="162">
        <f t="shared" si="10"/>
        <v>84.420275577622775</v>
      </c>
      <c r="AD4" s="163">
        <f t="shared" ref="AD4:AD20" si="11">(AB4*T4+AC4*U4)*(1+AE4)/(V4)</f>
        <v>178.09864199758121</v>
      </c>
      <c r="AE4" s="164">
        <v>0.35</v>
      </c>
    </row>
    <row r="5" spans="1:31" x14ac:dyDescent="0.2">
      <c r="A5">
        <v>1998</v>
      </c>
      <c r="B5" s="71">
        <v>351710</v>
      </c>
      <c r="D5" s="160">
        <v>128.35290438145063</v>
      </c>
      <c r="E5" s="45">
        <f t="shared" si="4"/>
        <v>1076.8281823092889</v>
      </c>
      <c r="F5" s="49">
        <f t="shared" si="0"/>
        <v>1.194108340936413</v>
      </c>
      <c r="G5" s="49">
        <f t="shared" si="1"/>
        <v>1.0773122920754628</v>
      </c>
      <c r="H5" s="45">
        <f t="shared" si="2"/>
        <v>153.26727370530406</v>
      </c>
      <c r="I5" s="45">
        <f t="shared" si="3"/>
        <v>138.27616161372327</v>
      </c>
      <c r="J5" s="46">
        <f t="shared" si="5"/>
        <v>1.048834692652775</v>
      </c>
      <c r="K5" s="46">
        <f t="shared" si="6"/>
        <v>1.048834692652775</v>
      </c>
      <c r="L5" s="46">
        <f t="shared" si="7"/>
        <v>0.97891475891088531</v>
      </c>
      <c r="M5" s="46"/>
      <c r="N5" s="70">
        <v>5316583.210679926</v>
      </c>
      <c r="O5" s="70">
        <v>1681.7018066564251</v>
      </c>
      <c r="P5" s="161">
        <v>1.1565387472901805</v>
      </c>
      <c r="Q5" s="161">
        <v>1.0690511166513927</v>
      </c>
      <c r="S5" s="72"/>
      <c r="T5" s="86">
        <v>2514.3356450000001</v>
      </c>
      <c r="U5" s="86">
        <v>889.89152475000003</v>
      </c>
      <c r="V5" s="66">
        <f t="shared" si="8"/>
        <v>3404.22716975</v>
      </c>
      <c r="X5" s="94">
        <v>34.305999999999997</v>
      </c>
      <c r="Y5" s="94">
        <v>6.4580000000000002</v>
      </c>
      <c r="Z5" s="94">
        <v>238.63499999999999</v>
      </c>
      <c r="AA5" s="94">
        <v>76.873999999999995</v>
      </c>
      <c r="AB5" s="162">
        <f>X5/Z5*1000</f>
        <v>143.75929767217715</v>
      </c>
      <c r="AC5" s="162">
        <f>Y5/AA5*1000</f>
        <v>84.00759684678826</v>
      </c>
      <c r="AD5" s="163">
        <f t="shared" si="11"/>
        <v>172.98864521406242</v>
      </c>
      <c r="AE5" s="164">
        <v>0.35</v>
      </c>
    </row>
    <row r="6" spans="1:31" x14ac:dyDescent="0.2">
      <c r="A6">
        <v>1999</v>
      </c>
      <c r="B6" s="71">
        <v>355850</v>
      </c>
      <c r="D6" s="160">
        <v>129.14992272024728</v>
      </c>
      <c r="E6" s="45">
        <f t="shared" si="4"/>
        <v>1077.9758887171561</v>
      </c>
      <c r="F6" s="49">
        <f t="shared" si="0"/>
        <v>1.1833119819357316</v>
      </c>
      <c r="G6" s="49">
        <f t="shared" si="1"/>
        <v>1.0749559508163589</v>
      </c>
      <c r="H6" s="45">
        <f t="shared" si="2"/>
        <v>152.82465102094238</v>
      </c>
      <c r="I6" s="45">
        <f t="shared" si="3"/>
        <v>138.83047797560269</v>
      </c>
      <c r="J6" s="46">
        <f t="shared" si="5"/>
        <v>1.0458057484046621</v>
      </c>
      <c r="K6" s="46">
        <f t="shared" si="6"/>
        <v>1.0458057484046621</v>
      </c>
      <c r="L6" s="46">
        <f t="shared" si="7"/>
        <v>0.98283899618661608</v>
      </c>
      <c r="M6" s="46"/>
      <c r="N6" s="70">
        <v>5338726.5470182551</v>
      </c>
      <c r="O6" s="70">
        <v>1692.8460226317839</v>
      </c>
      <c r="P6" s="161">
        <v>1.1483742325093733</v>
      </c>
      <c r="Q6" s="161">
        <v>1.0669425345672676</v>
      </c>
      <c r="S6" s="72"/>
      <c r="T6" s="86">
        <v>3271.6083925000003</v>
      </c>
      <c r="U6" s="86">
        <v>829.58562774999996</v>
      </c>
      <c r="V6" s="66">
        <f t="shared" si="8"/>
        <v>4101.19402025</v>
      </c>
      <c r="X6" s="94">
        <v>34.957000000000001</v>
      </c>
      <c r="Y6" s="94">
        <v>6.53</v>
      </c>
      <c r="Z6" s="94">
        <v>241.36699999999999</v>
      </c>
      <c r="AA6" s="94">
        <v>77.801000000000002</v>
      </c>
      <c r="AB6" s="162">
        <f t="shared" si="9"/>
        <v>144.82924343427231</v>
      </c>
      <c r="AC6" s="162">
        <f t="shared" si="10"/>
        <v>83.932083135178203</v>
      </c>
      <c r="AD6" s="163">
        <f t="shared" si="11"/>
        <v>178.88988204747233</v>
      </c>
      <c r="AE6" s="164">
        <v>0.35</v>
      </c>
    </row>
    <row r="7" spans="1:31" x14ac:dyDescent="0.2">
      <c r="A7">
        <v>2000</v>
      </c>
      <c r="B7" s="71">
        <v>359470</v>
      </c>
      <c r="D7" s="160">
        <v>129.02884802626085</v>
      </c>
      <c r="E7" s="45">
        <f t="shared" si="4"/>
        <v>1077.8015411578156</v>
      </c>
      <c r="F7" s="49">
        <f t="shared" si="0"/>
        <v>1.1722053607544445</v>
      </c>
      <c r="G7" s="49">
        <f t="shared" si="1"/>
        <v>1.0726064753679645</v>
      </c>
      <c r="H7" s="45">
        <f t="shared" si="2"/>
        <v>151.24830734835348</v>
      </c>
      <c r="I7" s="45">
        <f t="shared" si="3"/>
        <v>138.39717790223639</v>
      </c>
      <c r="J7" s="46">
        <f t="shared" si="5"/>
        <v>1.0350185536475225</v>
      </c>
      <c r="K7" s="46">
        <f t="shared" si="6"/>
        <v>1.0350185536475225</v>
      </c>
      <c r="L7" s="46">
        <f t="shared" si="7"/>
        <v>0.97977148381206558</v>
      </c>
      <c r="M7" s="46"/>
      <c r="N7" s="70">
        <v>5360962.1093831053</v>
      </c>
      <c r="O7" s="70">
        <v>1703.9902386071424</v>
      </c>
      <c r="P7" s="161">
        <v>1.1398707297430337</v>
      </c>
      <c r="Q7" s="161">
        <v>1.0648339524831425</v>
      </c>
      <c r="S7" s="72"/>
      <c r="T7" s="86">
        <v>3002.9964750000004</v>
      </c>
      <c r="U7" s="86">
        <v>1032.5991887499999</v>
      </c>
      <c r="V7" s="66">
        <f t="shared" si="8"/>
        <v>4035.5956637500003</v>
      </c>
      <c r="X7" s="94">
        <v>35.183999999999997</v>
      </c>
      <c r="Y7" s="94">
        <v>6.56</v>
      </c>
      <c r="Z7" s="94">
        <v>242.89599999999999</v>
      </c>
      <c r="AA7" s="94">
        <v>78.569999999999993</v>
      </c>
      <c r="AB7" s="162">
        <f t="shared" si="9"/>
        <v>144.85211777880244</v>
      </c>
      <c r="AC7" s="162">
        <f t="shared" si="10"/>
        <v>83.492427135038824</v>
      </c>
      <c r="AD7" s="163">
        <f t="shared" si="11"/>
        <v>174.35498605501036</v>
      </c>
      <c r="AE7" s="164">
        <v>0.35</v>
      </c>
    </row>
    <row r="8" spans="1:31" x14ac:dyDescent="0.2">
      <c r="A8">
        <v>2001</v>
      </c>
      <c r="B8" s="71">
        <v>362640</v>
      </c>
      <c r="D8" s="160">
        <v>129.91120670637545</v>
      </c>
      <c r="E8" s="45">
        <f t="shared" si="4"/>
        <v>1079.0721376571805</v>
      </c>
      <c r="F8" s="49">
        <f t="shared" si="0"/>
        <v>1.1608460897609363</v>
      </c>
      <c r="G8" s="49">
        <f t="shared" si="1"/>
        <v>1.0702586686900974</v>
      </c>
      <c r="H8" s="45">
        <f t="shared" si="2"/>
        <v>150.80691632122065</v>
      </c>
      <c r="I8" s="45">
        <f t="shared" si="3"/>
        <v>139.03859513748944</v>
      </c>
      <c r="J8" s="46">
        <f t="shared" ref="J8:J21" si="12">H8/$H$22</f>
        <v>1.0249038606875691</v>
      </c>
      <c r="K8" s="46">
        <f>H8/$H$22</f>
        <v>1.0249038606875691</v>
      </c>
      <c r="L8" s="46">
        <f t="shared" ref="L8:L21" si="13">I8/$I$22</f>
        <v>0.94492478473241537</v>
      </c>
      <c r="M8" s="46"/>
      <c r="N8" s="70">
        <v>5383290.2818918396</v>
      </c>
      <c r="O8" s="70">
        <v>1715.1344545825011</v>
      </c>
      <c r="P8" s="161">
        <v>1.1310824474994015</v>
      </c>
      <c r="Q8" s="161">
        <v>1.0627253703990174</v>
      </c>
      <c r="S8" s="72">
        <v>400.779</v>
      </c>
      <c r="T8" s="86">
        <v>2351.8465674999998</v>
      </c>
      <c r="U8" s="86">
        <v>1362.8080347499999</v>
      </c>
      <c r="V8" s="66">
        <f t="shared" si="8"/>
        <v>3714.6546022499997</v>
      </c>
      <c r="X8" s="94">
        <v>35.709000000000003</v>
      </c>
      <c r="Y8" s="94">
        <v>6.7</v>
      </c>
      <c r="Z8" s="94">
        <v>244.87799999999999</v>
      </c>
      <c r="AA8" s="94">
        <v>79.278999999999996</v>
      </c>
      <c r="AB8" s="162">
        <f t="shared" si="9"/>
        <v>145.82363462622206</v>
      </c>
      <c r="AC8" s="162">
        <f t="shared" si="10"/>
        <v>84.511661347897927</v>
      </c>
      <c r="AD8" s="163">
        <f t="shared" si="11"/>
        <v>166.49536683203078</v>
      </c>
      <c r="AE8" s="164">
        <v>0.35</v>
      </c>
    </row>
    <row r="9" spans="1:31" x14ac:dyDescent="0.2">
      <c r="A9">
        <v>2002</v>
      </c>
      <c r="B9" s="71">
        <v>366610</v>
      </c>
      <c r="D9" s="160">
        <v>130.651100624642</v>
      </c>
      <c r="E9" s="45">
        <f t="shared" si="4"/>
        <v>1080.1375848994844</v>
      </c>
      <c r="F9" s="49">
        <f t="shared" si="0"/>
        <v>1.1493001445889539</v>
      </c>
      <c r="G9" s="49">
        <f t="shared" si="1"/>
        <v>1.0679076836453396</v>
      </c>
      <c r="H9" s="45">
        <f t="shared" si="2"/>
        <v>150.15732883860701</v>
      </c>
      <c r="I9" s="45">
        <f t="shared" si="3"/>
        <v>139.52331423377561</v>
      </c>
      <c r="J9" s="46">
        <f t="shared" si="12"/>
        <v>1.0204891777603819</v>
      </c>
      <c r="K9" s="46">
        <f t="shared" ref="K9:K22" si="14">H9/$H$22</f>
        <v>1.0204891777603819</v>
      </c>
      <c r="L9" s="46">
        <f t="shared" si="13"/>
        <v>0.94821900017857241</v>
      </c>
      <c r="M9" s="46"/>
      <c r="N9" s="70">
        <v>5405711.4502616543</v>
      </c>
      <c r="O9" s="70">
        <v>1726.2786705578599</v>
      </c>
      <c r="P9" s="161">
        <v>1.1220722009428854</v>
      </c>
      <c r="Q9" s="161">
        <v>1.0606167883148925</v>
      </c>
      <c r="S9" s="72">
        <v>408.82299999999998</v>
      </c>
      <c r="T9" s="86">
        <v>2710.6625924999998</v>
      </c>
      <c r="U9" s="86">
        <v>1327.6510712500001</v>
      </c>
      <c r="V9" s="66">
        <f t="shared" si="8"/>
        <v>4038.3136637500002</v>
      </c>
      <c r="X9" s="94">
        <v>36.287999999999997</v>
      </c>
      <c r="Y9" s="94">
        <v>6.8319999999999999</v>
      </c>
      <c r="Z9" s="94">
        <v>247.4</v>
      </c>
      <c r="AA9" s="94">
        <v>80.162000000000006</v>
      </c>
      <c r="AB9" s="162">
        <f t="shared" si="9"/>
        <v>146.67744543249796</v>
      </c>
      <c r="AC9" s="162">
        <f t="shared" si="10"/>
        <v>85.227414485666529</v>
      </c>
      <c r="AD9" s="163">
        <f t="shared" si="11"/>
        <v>170.74112029784712</v>
      </c>
      <c r="AE9" s="164">
        <v>0.35</v>
      </c>
    </row>
    <row r="10" spans="1:31" x14ac:dyDescent="0.2">
      <c r="A10">
        <v>2003</v>
      </c>
      <c r="B10" s="71">
        <v>370590</v>
      </c>
      <c r="D10" s="160">
        <v>131.8977846137241</v>
      </c>
      <c r="E10" s="45">
        <f t="shared" si="4"/>
        <v>1081.9328098437627</v>
      </c>
      <c r="F10" s="49">
        <f t="shared" si="0"/>
        <v>1.1376401472565016</v>
      </c>
      <c r="G10" s="49">
        <f t="shared" si="1"/>
        <v>1.0655489683182626</v>
      </c>
      <c r="H10" s="45">
        <f t="shared" si="2"/>
        <v>150.05221511076343</v>
      </c>
      <c r="I10" s="45">
        <f t="shared" si="3"/>
        <v>140.54354831861812</v>
      </c>
      <c r="J10" s="46">
        <f t="shared" si="12"/>
        <v>1.0197748108857971</v>
      </c>
      <c r="K10" s="46">
        <f t="shared" si="14"/>
        <v>1.0197748108857971</v>
      </c>
      <c r="L10" s="46">
        <f t="shared" si="13"/>
        <v>0.95515264671062483</v>
      </c>
      <c r="M10" s="46"/>
      <c r="N10" s="70">
        <v>5428226.0018162401</v>
      </c>
      <c r="O10" s="70">
        <v>1737.4228865332186</v>
      </c>
      <c r="P10" s="161">
        <v>1.112909816206779</v>
      </c>
      <c r="Q10" s="161">
        <v>1.0585082062307674</v>
      </c>
      <c r="S10" s="72">
        <v>412.69900000000001</v>
      </c>
      <c r="T10" s="86">
        <v>3769.9033074999998</v>
      </c>
      <c r="U10" s="86">
        <v>1706.54932725</v>
      </c>
      <c r="V10" s="66">
        <f t="shared" si="8"/>
        <v>5476.4526347499996</v>
      </c>
      <c r="X10" s="94">
        <v>37.011000000000003</v>
      </c>
      <c r="Y10" s="94">
        <v>6.9740000000000002</v>
      </c>
      <c r="Z10" s="94">
        <v>249.929</v>
      </c>
      <c r="AA10" s="94">
        <v>81.048000000000002</v>
      </c>
      <c r="AB10" s="162">
        <f t="shared" si="9"/>
        <v>148.08605644002898</v>
      </c>
      <c r="AC10" s="162">
        <f t="shared" si="10"/>
        <v>86.047774158523339</v>
      </c>
      <c r="AD10" s="163">
        <f t="shared" si="11"/>
        <v>173.81782667189253</v>
      </c>
      <c r="AE10" s="164">
        <v>0.35</v>
      </c>
    </row>
    <row r="11" spans="1:31" x14ac:dyDescent="0.2">
      <c r="A11">
        <v>2004</v>
      </c>
      <c r="B11" s="71">
        <v>373980</v>
      </c>
      <c r="D11" s="160">
        <v>133.17289694636079</v>
      </c>
      <c r="E11" s="45">
        <f t="shared" si="4"/>
        <v>1083.7689716027596</v>
      </c>
      <c r="F11" s="49">
        <f t="shared" si="0"/>
        <v>1.1259432033665016</v>
      </c>
      <c r="G11" s="49">
        <f t="shared" si="1"/>
        <v>1.0631782128196963</v>
      </c>
      <c r="H11" s="45">
        <f t="shared" si="2"/>
        <v>149.94511818938247</v>
      </c>
      <c r="I11" s="45">
        <f t="shared" si="3"/>
        <v>141.58652257145346</v>
      </c>
      <c r="J11" s="46">
        <f t="shared" si="12"/>
        <v>1.019046965964167</v>
      </c>
      <c r="K11" s="46">
        <f t="shared" si="14"/>
        <v>1.019046965964167</v>
      </c>
      <c r="L11" s="46">
        <f t="shared" si="13"/>
        <v>0.96224083844880604</v>
      </c>
      <c r="M11" s="46"/>
      <c r="N11" s="70">
        <v>5450834.3254924724</v>
      </c>
      <c r="O11" s="70">
        <v>1748.5671025085771</v>
      </c>
      <c r="P11" s="161">
        <v>1.1036700779528905</v>
      </c>
      <c r="Q11" s="161">
        <v>1.0563996241466422</v>
      </c>
      <c r="S11" s="72">
        <v>416.46499999999997</v>
      </c>
      <c r="T11" s="86">
        <v>2962.4315750000001</v>
      </c>
      <c r="U11" s="86">
        <v>1851.9047224999999</v>
      </c>
      <c r="V11" s="66">
        <f t="shared" si="8"/>
        <v>4814.3362975</v>
      </c>
      <c r="X11" s="94">
        <v>37.656999999999996</v>
      </c>
      <c r="Y11" s="94">
        <v>7.1449999999999996</v>
      </c>
      <c r="Z11" s="94">
        <v>252.06</v>
      </c>
      <c r="AA11" s="94">
        <v>81.804000000000002</v>
      </c>
      <c r="AB11" s="162">
        <f t="shared" si="9"/>
        <v>149.3969689756407</v>
      </c>
      <c r="AC11" s="162">
        <f t="shared" si="10"/>
        <v>87.342917216762004</v>
      </c>
      <c r="AD11" s="163">
        <f t="shared" si="11"/>
        <v>169.46141258094468</v>
      </c>
      <c r="AE11" s="164">
        <v>0.35</v>
      </c>
    </row>
    <row r="12" spans="1:31" x14ac:dyDescent="0.2">
      <c r="A12">
        <v>2005</v>
      </c>
      <c r="B12" s="71">
        <v>376980</v>
      </c>
      <c r="D12" s="160">
        <v>134.45806143561992</v>
      </c>
      <c r="E12" s="45">
        <f t="shared" si="4"/>
        <v>1085.6196084672927</v>
      </c>
      <c r="F12" s="49">
        <f t="shared" si="0"/>
        <v>1.1142884214504796</v>
      </c>
      <c r="G12" s="49">
        <f t="shared" si="1"/>
        <v>1.0607912954920387</v>
      </c>
      <c r="H12" s="45">
        <f t="shared" si="2"/>
        <v>149.82506102838852</v>
      </c>
      <c r="I12" s="45">
        <f t="shared" si="3"/>
        <v>142.63194117963937</v>
      </c>
      <c r="J12" s="46">
        <f t="shared" si="12"/>
        <v>1.018231041530411</v>
      </c>
      <c r="K12" s="46">
        <f t="shared" si="14"/>
        <v>1.018231041530411</v>
      </c>
      <c r="L12" s="46">
        <f t="shared" si="13"/>
        <v>0.96934564235104992</v>
      </c>
      <c r="M12" s="46"/>
      <c r="N12" s="70">
        <v>5473536.8118471345</v>
      </c>
      <c r="O12" s="70">
        <v>1759.7113184839359</v>
      </c>
      <c r="P12" s="161">
        <v>1.0944303396990018</v>
      </c>
      <c r="Q12" s="161">
        <v>1.0542910420625171</v>
      </c>
      <c r="S12" s="72">
        <v>420.46199999999999</v>
      </c>
      <c r="T12" s="86">
        <v>3054.1490050000002</v>
      </c>
      <c r="U12" s="86">
        <v>1229.4425027499999</v>
      </c>
      <c r="V12" s="66">
        <f t="shared" si="8"/>
        <v>4283.5915077500003</v>
      </c>
      <c r="X12" s="94">
        <v>38.317</v>
      </c>
      <c r="Y12" s="94">
        <v>7.2629999999999999</v>
      </c>
      <c r="Z12" s="94">
        <v>253.929</v>
      </c>
      <c r="AA12" s="94">
        <v>82.474999999999994</v>
      </c>
      <c r="AB12" s="162">
        <f t="shared" si="9"/>
        <v>150.89651044189517</v>
      </c>
      <c r="AC12" s="162">
        <f t="shared" si="10"/>
        <v>88.063049408911795</v>
      </c>
      <c r="AD12" s="163">
        <f t="shared" si="11"/>
        <v>179.36444004530139</v>
      </c>
      <c r="AE12" s="164">
        <v>0.35</v>
      </c>
    </row>
    <row r="13" spans="1:31" x14ac:dyDescent="0.2">
      <c r="A13">
        <v>2006</v>
      </c>
      <c r="B13" s="71">
        <v>379610</v>
      </c>
      <c r="D13" s="160">
        <v>135.9922025236427</v>
      </c>
      <c r="E13" s="45">
        <f t="shared" si="4"/>
        <v>1087.8287716340456</v>
      </c>
      <c r="F13" s="49">
        <f t="shared" si="0"/>
        <v>1.0974745653745108</v>
      </c>
      <c r="G13" s="49">
        <f t="shared" si="1"/>
        <v>1.0460326923728434</v>
      </c>
      <c r="H13" s="45">
        <f t="shared" si="2"/>
        <v>149.24798335895724</v>
      </c>
      <c r="I13" s="45">
        <f t="shared" si="3"/>
        <v>142.25228974751897</v>
      </c>
      <c r="J13" s="46">
        <f t="shared" si="12"/>
        <v>1.0143091449374397</v>
      </c>
      <c r="K13" s="46">
        <f t="shared" si="14"/>
        <v>1.0143091449374397</v>
      </c>
      <c r="L13" s="46">
        <f t="shared" si="13"/>
        <v>0.96676548072459667</v>
      </c>
      <c r="M13" s="46"/>
      <c r="N13" s="70">
        <v>5496333.8530636597</v>
      </c>
      <c r="O13" s="70">
        <v>1770.8555344592944</v>
      </c>
      <c r="P13" s="161">
        <v>1.0800719608573208</v>
      </c>
      <c r="Q13" s="161">
        <v>1.0404592707361779</v>
      </c>
      <c r="S13" s="72">
        <v>424.685</v>
      </c>
      <c r="T13" s="86">
        <v>2777.42047</v>
      </c>
      <c r="U13" s="86">
        <v>1794.0739349999999</v>
      </c>
      <c r="V13" s="66">
        <f t="shared" si="8"/>
        <v>4571.4944049999995</v>
      </c>
      <c r="X13" s="94">
        <v>38.97</v>
      </c>
      <c r="Y13" s="94">
        <v>7.423</v>
      </c>
      <c r="Z13" s="94">
        <v>255.54900000000001</v>
      </c>
      <c r="AA13" s="94">
        <v>83.064999999999998</v>
      </c>
      <c r="AB13" s="162">
        <f t="shared" si="9"/>
        <v>152.49521618163249</v>
      </c>
      <c r="AC13" s="162">
        <f t="shared" si="10"/>
        <v>89.363751279118759</v>
      </c>
      <c r="AD13" s="163">
        <f t="shared" si="11"/>
        <v>172.42118686786452</v>
      </c>
      <c r="AE13" s="164">
        <v>0.35</v>
      </c>
    </row>
    <row r="14" spans="1:31" x14ac:dyDescent="0.2">
      <c r="A14">
        <v>2007</v>
      </c>
      <c r="B14" s="71">
        <v>382900</v>
      </c>
      <c r="D14" s="160">
        <v>137.20814834160356</v>
      </c>
      <c r="E14" s="45">
        <f t="shared" si="4"/>
        <v>1089.5797336119092</v>
      </c>
      <c r="F14" s="49">
        <f t="shared" si="0"/>
        <v>1.0809144189761275</v>
      </c>
      <c r="G14" s="49">
        <f t="shared" si="1"/>
        <v>1.0312740892536478</v>
      </c>
      <c r="H14" s="45">
        <f t="shared" si="2"/>
        <v>148.31026594345474</v>
      </c>
      <c r="I14" s="45">
        <f t="shared" si="3"/>
        <v>141.49920821916663</v>
      </c>
      <c r="J14" s="46">
        <f t="shared" si="12"/>
        <v>1.0079362926649658</v>
      </c>
      <c r="K14" s="46">
        <f t="shared" si="14"/>
        <v>1.0079362926649658</v>
      </c>
      <c r="L14" s="46">
        <f t="shared" si="13"/>
        <v>0.96164743849782774</v>
      </c>
      <c r="M14" s="46"/>
      <c r="N14" s="70">
        <v>5519225.8429589076</v>
      </c>
      <c r="O14" s="70">
        <v>1781.9997504346529</v>
      </c>
      <c r="P14" s="161">
        <v>1.0659019567668533</v>
      </c>
      <c r="Q14" s="161">
        <v>1.0268089653337547</v>
      </c>
      <c r="S14" s="72">
        <v>428.798</v>
      </c>
      <c r="T14" s="86">
        <v>2679.58203</v>
      </c>
      <c r="U14" s="86">
        <v>1665.0841124999999</v>
      </c>
      <c r="V14" s="66">
        <f t="shared" si="8"/>
        <v>4344.6661425000002</v>
      </c>
      <c r="X14" s="94">
        <v>39.603999999999999</v>
      </c>
      <c r="Y14" s="94">
        <v>7.5839999999999996</v>
      </c>
      <c r="Z14" s="94">
        <v>257.61500000000001</v>
      </c>
      <c r="AA14" s="94">
        <v>83.8</v>
      </c>
      <c r="AB14" s="162">
        <f t="shared" si="9"/>
        <v>153.73328416435379</v>
      </c>
      <c r="AC14" s="162">
        <f t="shared" si="10"/>
        <v>90.501193317422434</v>
      </c>
      <c r="AD14" s="163">
        <f t="shared" si="11"/>
        <v>174.82462071595259</v>
      </c>
      <c r="AE14" s="164">
        <v>0.35</v>
      </c>
    </row>
    <row r="15" spans="1:31" x14ac:dyDescent="0.2">
      <c r="A15">
        <v>2008</v>
      </c>
      <c r="B15" s="71">
        <v>387870</v>
      </c>
      <c r="D15" s="160">
        <v>137.80905973650965</v>
      </c>
      <c r="E15" s="45">
        <f t="shared" si="4"/>
        <v>1090.445046020574</v>
      </c>
      <c r="F15" s="49">
        <f t="shared" si="0"/>
        <v>1.0707263531789031</v>
      </c>
      <c r="G15" s="49">
        <f>(F15/F16-1)*((Q15-Q16)/(P15-P16))+G16</f>
        <v>1.0277607528917119</v>
      </c>
      <c r="H15" s="45">
        <f>D15*F15</f>
        <v>147.5557919666866</v>
      </c>
      <c r="I15" s="45">
        <f t="shared" si="3"/>
        <v>141.63474299009405</v>
      </c>
      <c r="J15" s="46">
        <f t="shared" si="12"/>
        <v>1.0028087871735669</v>
      </c>
      <c r="K15" s="46">
        <f t="shared" si="14"/>
        <v>1.0028087871735669</v>
      </c>
      <c r="L15" s="46">
        <f t="shared" si="13"/>
        <v>0.96256855082721882</v>
      </c>
      <c r="M15" s="46"/>
      <c r="N15" s="70">
        <v>5542213.1769899689</v>
      </c>
      <c r="O15" s="70">
        <v>1793.1439664100114</v>
      </c>
      <c r="P15" s="161">
        <v>1.0579671004189986</v>
      </c>
      <c r="Q15" s="161">
        <v>1.0238791142291574</v>
      </c>
      <c r="S15" s="72">
        <v>433.005</v>
      </c>
      <c r="T15" s="86">
        <v>2744.1235275000004</v>
      </c>
      <c r="U15" s="86">
        <v>1890.027572</v>
      </c>
      <c r="V15" s="66">
        <f t="shared" si="8"/>
        <v>4634.1510995000008</v>
      </c>
      <c r="X15" s="94">
        <v>40.216999999999999</v>
      </c>
      <c r="Y15" s="94">
        <v>7.7629999999999999</v>
      </c>
      <c r="Z15" s="94">
        <v>260.81099999999998</v>
      </c>
      <c r="AA15" s="94">
        <v>84.902000000000001</v>
      </c>
      <c r="AB15" s="162">
        <f t="shared" si="9"/>
        <v>154.19978451829104</v>
      </c>
      <c r="AC15" s="162">
        <f t="shared" si="10"/>
        <v>91.434830746036596</v>
      </c>
      <c r="AD15" s="163">
        <f t="shared" si="11"/>
        <v>173.61168275116739</v>
      </c>
      <c r="AE15" s="164">
        <v>0.35</v>
      </c>
    </row>
    <row r="16" spans="1:31" x14ac:dyDescent="0.2">
      <c r="A16">
        <v>2009</v>
      </c>
      <c r="B16" s="71">
        <v>392450</v>
      </c>
      <c r="D16" s="160">
        <v>138.22142948146259</v>
      </c>
      <c r="E16" s="45">
        <f t="shared" si="4"/>
        <v>1091.0388584533061</v>
      </c>
      <c r="F16" s="49">
        <f t="shared" si="0"/>
        <v>1.0572239866020832</v>
      </c>
      <c r="G16" s="49">
        <f t="shared" ref="G16:G21" si="15">(F16/F17-1)*((Q16-Q17)/(P16-P17))+G17</f>
        <v>1.0219439079680379</v>
      </c>
      <c r="H16" s="45">
        <f t="shared" si="2"/>
        <v>146.13101071023058</v>
      </c>
      <c r="I16" s="45">
        <f t="shared" ref="I16:I40" si="16">D16*G16</f>
        <v>141.25454780921444</v>
      </c>
      <c r="J16" s="46">
        <f t="shared" si="12"/>
        <v>0.99312578425832487</v>
      </c>
      <c r="K16" s="46">
        <f t="shared" si="14"/>
        <v>0.99312578425832487</v>
      </c>
      <c r="L16" s="46">
        <f t="shared" si="13"/>
        <v>0.95998469381187923</v>
      </c>
      <c r="M16" s="46"/>
      <c r="N16" s="70">
        <v>5565296.252260996</v>
      </c>
      <c r="O16" s="70">
        <v>1804.2881823853693</v>
      </c>
      <c r="P16" s="161">
        <v>1.0467148853323844</v>
      </c>
      <c r="Q16" s="161">
        <v>1.0187542469317672</v>
      </c>
      <c r="S16" s="72">
        <v>436.25099999999998</v>
      </c>
      <c r="T16" s="86">
        <v>2247.0509125000003</v>
      </c>
      <c r="U16" s="86">
        <v>1582.317675</v>
      </c>
      <c r="V16" s="66">
        <f t="shared" si="8"/>
        <v>3829.3685875000001</v>
      </c>
      <c r="X16" s="94">
        <v>40.753</v>
      </c>
      <c r="Y16" s="94">
        <v>7.9039999999999999</v>
      </c>
      <c r="Z16" s="94">
        <v>263.74299999999999</v>
      </c>
      <c r="AA16" s="94">
        <v>85.918000000000006</v>
      </c>
      <c r="AB16" s="162">
        <f>X16/Z16*1000</f>
        <v>154.51784502337503</v>
      </c>
      <c r="AC16" s="162">
        <f>Y16/AA16*1000</f>
        <v>91.994692613887651</v>
      </c>
      <c r="AD16" s="163">
        <f>(AB16*T16+AC16*U16)*(1+AE16)/(V16)</f>
        <v>173.72192831821889</v>
      </c>
      <c r="AE16" s="164">
        <v>0.35</v>
      </c>
    </row>
    <row r="17" spans="1:31" x14ac:dyDescent="0.2">
      <c r="A17">
        <v>2010</v>
      </c>
      <c r="B17" s="71">
        <v>389767</v>
      </c>
      <c r="D17" s="160">
        <v>141.24335821144427</v>
      </c>
      <c r="E17" s="45">
        <f t="shared" si="4"/>
        <v>1095.3904358244797</v>
      </c>
      <c r="F17" s="49">
        <f t="shared" si="0"/>
        <v>1.0352828959819331</v>
      </c>
      <c r="G17" s="49">
        <f t="shared" si="15"/>
        <v>1.0101854731512867</v>
      </c>
      <c r="H17" s="45">
        <f t="shared" si="2"/>
        <v>146.22683292735758</v>
      </c>
      <c r="I17" s="45">
        <f t="shared" si="16"/>
        <v>142.68198864430451</v>
      </c>
      <c r="J17" s="46">
        <f t="shared" si="12"/>
        <v>0.99377700479030573</v>
      </c>
      <c r="K17" s="46">
        <f t="shared" si="14"/>
        <v>0.99377700479030573</v>
      </c>
      <c r="L17" s="46">
        <f t="shared" si="13"/>
        <v>0.96968577157724312</v>
      </c>
      <c r="M17" s="46"/>
      <c r="N17" s="70">
        <v>5570604.1165892649</v>
      </c>
      <c r="O17" s="70">
        <v>1814.2537543001642</v>
      </c>
      <c r="P17" s="161">
        <v>1.0270418790625622</v>
      </c>
      <c r="Q17" s="161">
        <v>1.00783931393014</v>
      </c>
      <c r="S17" s="72">
        <v>440.428</v>
      </c>
      <c r="T17" s="86">
        <v>2479.4464625000001</v>
      </c>
      <c r="U17" s="86">
        <v>1491.9290874999999</v>
      </c>
      <c r="V17" s="66">
        <f t="shared" si="8"/>
        <v>3971.3755499999997</v>
      </c>
      <c r="X17" s="94">
        <v>41.308</v>
      </c>
      <c r="Y17" s="94">
        <v>8.0359999999999996</v>
      </c>
      <c r="Z17" s="94">
        <v>261.798</v>
      </c>
      <c r="AA17" s="94">
        <v>85.344999999999999</v>
      </c>
      <c r="AB17" s="162">
        <f t="shared" si="9"/>
        <v>157.78577376450545</v>
      </c>
      <c r="AC17" s="162">
        <f t="shared" si="10"/>
        <v>94.159001698986458</v>
      </c>
      <c r="AD17" s="163">
        <f t="shared" si="11"/>
        <v>180.74213815038874</v>
      </c>
      <c r="AE17" s="164">
        <v>0.35</v>
      </c>
    </row>
    <row r="18" spans="1:31" x14ac:dyDescent="0.2">
      <c r="A18">
        <v>2011</v>
      </c>
      <c r="B18" s="71">
        <v>391248</v>
      </c>
      <c r="D18" s="160">
        <v>142.85568232936654</v>
      </c>
      <c r="E18" s="45">
        <f t="shared" si="4"/>
        <v>1097.7121825542879</v>
      </c>
      <c r="F18" s="49">
        <f t="shared" si="0"/>
        <v>1.0260707525077741</v>
      </c>
      <c r="G18" s="49">
        <f t="shared" si="15"/>
        <v>1.0061125168247873</v>
      </c>
      <c r="H18" s="45">
        <f t="shared" si="2"/>
        <v>146.58003746770467</v>
      </c>
      <c r="I18" s="45">
        <f t="shared" si="16"/>
        <v>143.72889009112126</v>
      </c>
      <c r="J18" s="46">
        <f t="shared" si="12"/>
        <v>0.99617742982282254</v>
      </c>
      <c r="K18" s="46">
        <f t="shared" si="14"/>
        <v>0.99617742982282254</v>
      </c>
      <c r="L18" s="46">
        <f t="shared" si="13"/>
        <v>0.97680065304804009</v>
      </c>
      <c r="M18" s="46"/>
      <c r="N18" s="70">
        <v>5573776.7374897515</v>
      </c>
      <c r="O18" s="70">
        <v>1822.3689243404338</v>
      </c>
      <c r="P18" s="161">
        <v>1.0199388718506965</v>
      </c>
      <c r="Q18" s="161">
        <v>1.0046169942470948</v>
      </c>
      <c r="S18" s="72">
        <v>443.72899999999998</v>
      </c>
      <c r="T18" s="86">
        <v>2157.3159649999998</v>
      </c>
      <c r="U18" s="86">
        <v>1495.796795</v>
      </c>
      <c r="V18" s="66">
        <f t="shared" si="8"/>
        <v>3653.11276</v>
      </c>
      <c r="X18" s="94">
        <v>41.863</v>
      </c>
      <c r="Y18" s="94">
        <v>8.1839999999999993</v>
      </c>
      <c r="Z18" s="94">
        <v>262.65199999999999</v>
      </c>
      <c r="AA18" s="94">
        <v>85.683000000000007</v>
      </c>
      <c r="AB18" s="162">
        <f t="shared" si="9"/>
        <v>159.38580326820278</v>
      </c>
      <c r="AC18" s="162">
        <f t="shared" si="10"/>
        <v>95.514862924967588</v>
      </c>
      <c r="AD18" s="163">
        <f t="shared" si="11"/>
        <v>179.86499030511166</v>
      </c>
      <c r="AE18" s="164">
        <v>0.35</v>
      </c>
    </row>
    <row r="19" spans="1:31" x14ac:dyDescent="0.2">
      <c r="A19">
        <v>2012</v>
      </c>
      <c r="B19" s="71">
        <v>393393</v>
      </c>
      <c r="D19" s="160">
        <v>144.1027166218006</v>
      </c>
      <c r="E19" s="45">
        <f t="shared" si="4"/>
        <v>1099.5079119353929</v>
      </c>
      <c r="F19" s="49">
        <f t="shared" si="0"/>
        <v>1.0187156321383339</v>
      </c>
      <c r="G19" s="49">
        <f t="shared" si="15"/>
        <v>1.003584142362095</v>
      </c>
      <c r="H19" s="45">
        <f t="shared" si="2"/>
        <v>146.7996900562288</v>
      </c>
      <c r="I19" s="45">
        <f t="shared" si="16"/>
        <v>144.61920127293777</v>
      </c>
      <c r="J19" s="46">
        <f t="shared" si="12"/>
        <v>0.99767021802829758</v>
      </c>
      <c r="K19" s="46">
        <f t="shared" si="14"/>
        <v>0.99767021802829758</v>
      </c>
      <c r="L19" s="46">
        <f t="shared" si="13"/>
        <v>0.98285132625133975</v>
      </c>
      <c r="M19" s="46"/>
      <c r="N19" s="70">
        <v>5583025.4264446506</v>
      </c>
      <c r="O19" s="70">
        <v>1831.2031134376643</v>
      </c>
      <c r="P19" s="161">
        <v>1.0146529616797679</v>
      </c>
      <c r="Q19" s="161">
        <v>1.0027659177804198</v>
      </c>
      <c r="S19" s="72">
        <v>447.613</v>
      </c>
      <c r="T19" s="86">
        <v>2022.36238</v>
      </c>
      <c r="U19" s="86">
        <v>1932.9363025</v>
      </c>
      <c r="V19" s="66">
        <f t="shared" si="8"/>
        <v>3955.2986824999998</v>
      </c>
      <c r="X19" s="94">
        <v>42.331000000000003</v>
      </c>
      <c r="Y19" s="94">
        <v>8.3620000000000001</v>
      </c>
      <c r="Z19" s="94">
        <v>263.95299999999997</v>
      </c>
      <c r="AA19" s="94">
        <v>86.165999999999997</v>
      </c>
      <c r="AB19" s="162">
        <f t="shared" ref="AB19:AB26" si="17">X19/Z19*1000</f>
        <v>160.37324826768403</v>
      </c>
      <c r="AC19" s="162">
        <f t="shared" si="10"/>
        <v>97.045238261031031</v>
      </c>
      <c r="AD19" s="163">
        <f>(AB19*T19+AC19*U19)*(1+AE19)/(V19)</f>
        <v>174.72393980212109</v>
      </c>
      <c r="AE19" s="164">
        <v>0.35</v>
      </c>
    </row>
    <row r="20" spans="1:31" x14ac:dyDescent="0.2">
      <c r="A20">
        <v>2013</v>
      </c>
      <c r="B20" s="71">
        <v>393342</v>
      </c>
      <c r="D20" s="160">
        <v>146.36372418912805</v>
      </c>
      <c r="E20" s="45">
        <f t="shared" si="4"/>
        <v>1102.7637628323444</v>
      </c>
      <c r="F20" s="49">
        <f>F21*(P20*1.002/P21)</f>
        <v>1.0122992976543119</v>
      </c>
      <c r="G20" s="49">
        <f t="shared" si="15"/>
        <v>1.0023249393552405</v>
      </c>
      <c r="H20" s="45">
        <f>D20*F20</f>
        <v>148.16389519872374</v>
      </c>
      <c r="I20" s="45">
        <f t="shared" si="16"/>
        <v>146.7040109716749</v>
      </c>
      <c r="J20" s="46">
        <f t="shared" si="12"/>
        <v>1.0069415376164175</v>
      </c>
      <c r="K20" s="46">
        <f t="shared" si="14"/>
        <v>1.0069415376164175</v>
      </c>
      <c r="L20" s="46">
        <f t="shared" si="13"/>
        <v>0.99701997024432021</v>
      </c>
      <c r="M20" s="46"/>
      <c r="N20" s="70">
        <v>5598291.7112543341</v>
      </c>
      <c r="O20" s="70">
        <v>1839.5805226333325</v>
      </c>
      <c r="P20" s="161">
        <v>1.0102787401739639</v>
      </c>
      <c r="Q20" s="161">
        <v>1.001896920407787</v>
      </c>
      <c r="S20" s="72">
        <v>450.97699999999998</v>
      </c>
      <c r="T20" s="86">
        <v>1975.0111374999999</v>
      </c>
      <c r="U20" s="86">
        <v>2684.7174924999999</v>
      </c>
      <c r="V20" s="66">
        <f t="shared" si="8"/>
        <v>4659.7286299999996</v>
      </c>
      <c r="X20" s="94">
        <v>42.798000000000002</v>
      </c>
      <c r="Y20" s="94">
        <v>8.6430000000000007</v>
      </c>
      <c r="Z20" s="94">
        <v>263.78300000000002</v>
      </c>
      <c r="AA20" s="94">
        <v>86.168000000000006</v>
      </c>
      <c r="AB20" s="162">
        <f t="shared" si="17"/>
        <v>162.24699847981105</v>
      </c>
      <c r="AC20" s="162">
        <f t="shared" si="10"/>
        <v>100.3040571906044</v>
      </c>
      <c r="AD20" s="163">
        <f t="shared" si="11"/>
        <v>170.85380699692732</v>
      </c>
      <c r="AE20" s="164">
        <v>0.35</v>
      </c>
    </row>
    <row r="21" spans="1:31" x14ac:dyDescent="0.2">
      <c r="A21">
        <v>2014</v>
      </c>
      <c r="B21" s="71">
        <v>397000</v>
      </c>
      <c r="D21" s="160">
        <v>146.68261964735515</v>
      </c>
      <c r="E21" s="45">
        <f t="shared" si="4"/>
        <v>1103.2229722921913</v>
      </c>
      <c r="F21" s="49">
        <f>F22*(P21/P22)</f>
        <v>1.0047751133068863</v>
      </c>
      <c r="G21" s="49">
        <f t="shared" si="15"/>
        <v>1.0007100717101114</v>
      </c>
      <c r="H21" s="45">
        <f t="shared" si="2"/>
        <v>147.38304577632218</v>
      </c>
      <c r="I21" s="45">
        <f t="shared" si="16"/>
        <v>146.78677482593176</v>
      </c>
      <c r="J21" s="46">
        <f t="shared" si="12"/>
        <v>1.0016347810885513</v>
      </c>
      <c r="K21" s="46">
        <f t="shared" si="14"/>
        <v>1.0016347810885513</v>
      </c>
      <c r="L21" s="46">
        <f t="shared" si="13"/>
        <v>0.99758244440546917</v>
      </c>
      <c r="M21" s="46"/>
      <c r="N21" s="70">
        <v>5616738.6820954876</v>
      </c>
      <c r="O21" s="70">
        <v>1848.0247961594673</v>
      </c>
      <c r="P21" s="161">
        <v>1.0047751133068863</v>
      </c>
      <c r="Q21" s="161">
        <v>1.0007100717101114</v>
      </c>
      <c r="S21" s="72">
        <v>453.87700000000001</v>
      </c>
      <c r="T21" s="86">
        <v>1473.9260449999999</v>
      </c>
      <c r="U21" s="86">
        <v>1786.2212175</v>
      </c>
      <c r="V21" s="66">
        <f t="shared" si="8"/>
        <v>3260.1472624999997</v>
      </c>
      <c r="X21" s="94">
        <v>43.17</v>
      </c>
      <c r="Y21" s="94">
        <v>8.8260000000000005</v>
      </c>
      <c r="Z21" s="94">
        <v>266.10199999999998</v>
      </c>
      <c r="AA21" s="94">
        <v>86.983000000000004</v>
      </c>
      <c r="AB21" s="162">
        <f t="shared" si="17"/>
        <v>162.23102419373026</v>
      </c>
      <c r="AC21" s="162">
        <f t="shared" ref="AC21:AC26" si="18">Y21/AA21*1000</f>
        <v>101.46810296264786</v>
      </c>
      <c r="AD21" s="163">
        <f>(AB21*T21+AC21*U21)*(1+AE21)/(V21)</f>
        <v>174.06801539372259</v>
      </c>
      <c r="AE21" s="164">
        <v>0.35</v>
      </c>
    </row>
    <row r="22" spans="1:31" x14ac:dyDescent="0.2">
      <c r="A22">
        <v>2015</v>
      </c>
      <c r="B22" s="71">
        <v>400000</v>
      </c>
      <c r="D22" s="160">
        <v>147.14250000000001</v>
      </c>
      <c r="E22" s="45">
        <f t="shared" si="4"/>
        <v>1103.8851999999999</v>
      </c>
      <c r="F22" s="49">
        <v>1</v>
      </c>
      <c r="G22" s="49">
        <v>1</v>
      </c>
      <c r="H22" s="45">
        <f t="shared" si="2"/>
        <v>147.14250000000001</v>
      </c>
      <c r="I22" s="45">
        <f t="shared" si="16"/>
        <v>147.14250000000001</v>
      </c>
      <c r="J22" s="46">
        <f>H22/$H$22</f>
        <v>1</v>
      </c>
      <c r="K22" s="46">
        <f t="shared" si="14"/>
        <v>1</v>
      </c>
      <c r="L22" s="46">
        <f>I22/$I$22</f>
        <v>1</v>
      </c>
      <c r="M22" s="46"/>
      <c r="N22" s="70">
        <v>5639315</v>
      </c>
      <c r="O22" s="70">
        <v>1856.7857975658392</v>
      </c>
      <c r="P22" s="161">
        <v>1</v>
      </c>
      <c r="Q22" s="161">
        <v>1</v>
      </c>
      <c r="S22" s="72">
        <v>456.65499999999997</v>
      </c>
      <c r="T22" s="86">
        <v>1406.6432900000002</v>
      </c>
      <c r="U22" s="86">
        <v>1756.2441165</v>
      </c>
      <c r="V22" s="66">
        <f t="shared" si="8"/>
        <v>3162.8874065</v>
      </c>
      <c r="X22" s="94">
        <v>43.521999999999998</v>
      </c>
      <c r="Y22" s="94">
        <v>8.9979999999999993</v>
      </c>
      <c r="Z22" s="94">
        <v>267.98</v>
      </c>
      <c r="AA22" s="94">
        <v>87.653000000000006</v>
      </c>
      <c r="AB22" s="162">
        <f t="shared" si="17"/>
        <v>162.40764236137022</v>
      </c>
      <c r="AC22" s="162">
        <f t="shared" si="18"/>
        <v>102.65478648762733</v>
      </c>
      <c r="AD22" s="163">
        <f>(AB22*T22+AC22*U22)*(1+AE22)/(V22)</f>
        <v>174.45902558780529</v>
      </c>
      <c r="AE22" s="164">
        <v>0.35</v>
      </c>
    </row>
    <row r="23" spans="1:31" x14ac:dyDescent="0.2">
      <c r="A23">
        <v>2016</v>
      </c>
      <c r="B23" s="71">
        <v>402000</v>
      </c>
      <c r="D23" s="160">
        <v>147.81840796019901</v>
      </c>
      <c r="E23" s="45">
        <f t="shared" si="4"/>
        <v>1104.8585074626865</v>
      </c>
      <c r="F23" s="49">
        <f>F22*(P23*1.005/P22)</f>
        <v>0.99716501999999985</v>
      </c>
      <c r="G23" s="49">
        <f t="shared" ref="G23:G40" si="19">(F23/F22-1)*((Q23-Q22)/(P23-P22))+G22</f>
        <v>0.99926543617239605</v>
      </c>
      <c r="H23" s="45">
        <f t="shared" si="2"/>
        <v>147.39934572999999</v>
      </c>
      <c r="I23" s="45">
        <f t="shared" si="16"/>
        <v>147.70982590465744</v>
      </c>
      <c r="J23" s="46">
        <f>H23/$H$22</f>
        <v>1.001745557741645</v>
      </c>
      <c r="K23" s="46">
        <f>H23/$H$22</f>
        <v>1.001745557741645</v>
      </c>
      <c r="L23" s="46">
        <f t="shared" ref="L23:L40" si="20">I23/$I$22</f>
        <v>1.0038556223025803</v>
      </c>
      <c r="M23" s="46"/>
      <c r="N23" s="70">
        <v>5676072</v>
      </c>
      <c r="O23" s="70">
        <v>1863.4365455547427</v>
      </c>
      <c r="P23" s="161">
        <v>0.99220399999999997</v>
      </c>
      <c r="Q23" s="161">
        <v>0.99797999999999998</v>
      </c>
      <c r="S23" s="72">
        <v>459.875</v>
      </c>
      <c r="T23" s="86">
        <v>1402.6512774999999</v>
      </c>
      <c r="U23" s="86">
        <v>1915.4199775</v>
      </c>
      <c r="V23" s="66">
        <f t="shared" si="8"/>
        <v>3318.0712549999998</v>
      </c>
      <c r="X23" s="94">
        <v>43.792000000000002</v>
      </c>
      <c r="Y23" s="94">
        <v>9.1959999999999997</v>
      </c>
      <c r="Z23" s="94">
        <v>269.18900000000002</v>
      </c>
      <c r="AA23" s="94">
        <v>88.103999999999999</v>
      </c>
      <c r="AB23" s="165">
        <f t="shared" si="17"/>
        <v>162.68123883219596</v>
      </c>
      <c r="AC23" s="165">
        <f t="shared" si="18"/>
        <v>104.37664578225733</v>
      </c>
      <c r="AD23" s="163">
        <f>(AB23*T23+AC23*U23)*(1+AE23)/(V23)</f>
        <v>174.18212918552976</v>
      </c>
      <c r="AE23" s="164">
        <v>0.35</v>
      </c>
    </row>
    <row r="24" spans="1:31" x14ac:dyDescent="0.2">
      <c r="A24">
        <v>2017</v>
      </c>
      <c r="B24" s="71">
        <v>406000</v>
      </c>
      <c r="D24" s="160">
        <v>149.21428571428572</v>
      </c>
      <c r="E24" s="45">
        <f t="shared" si="4"/>
        <v>1106.8685714285714</v>
      </c>
      <c r="F24" s="49">
        <f t="shared" ref="F24:F40" si="21">F23*(P24*1.005/P23)</f>
        <v>0.9936383543999997</v>
      </c>
      <c r="G24" s="49">
        <f t="shared" si="19"/>
        <v>0.99815969536140947</v>
      </c>
      <c r="H24" s="45">
        <f t="shared" si="2"/>
        <v>148.26503731011425</v>
      </c>
      <c r="I24" s="45">
        <f t="shared" si="16"/>
        <v>148.93968597214175</v>
      </c>
      <c r="J24" s="46">
        <f t="shared" ref="J24:J40" si="22">H24/$H$22</f>
        <v>1.007628912857361</v>
      </c>
      <c r="K24" s="46">
        <f>H24/$H$22*1.005</f>
        <v>1.0126670574216476</v>
      </c>
      <c r="L24" s="46">
        <f t="shared" si="20"/>
        <v>1.0122139148929896</v>
      </c>
      <c r="M24" s="46"/>
      <c r="N24" s="70">
        <v>5712873</v>
      </c>
      <c r="O24" s="70">
        <v>1871.0375672625664</v>
      </c>
      <c r="P24" s="161">
        <v>0.98377599999999998</v>
      </c>
      <c r="Q24" s="161">
        <v>0.99534500000000004</v>
      </c>
      <c r="S24" s="72">
        <v>463.73899999999998</v>
      </c>
      <c r="T24" s="86">
        <v>1555.290015</v>
      </c>
      <c r="U24" s="86">
        <v>2133.7531625000001</v>
      </c>
      <c r="V24" s="66">
        <f t="shared" si="8"/>
        <v>3689.0431775000002</v>
      </c>
      <c r="X24" s="94">
        <v>44.356000000000002</v>
      </c>
      <c r="Y24" s="94">
        <v>9.6020000000000003</v>
      </c>
      <c r="Z24" s="94">
        <v>271.73700000000002</v>
      </c>
      <c r="AA24" s="94">
        <v>88.992999999999995</v>
      </c>
      <c r="AB24" s="165">
        <f t="shared" si="17"/>
        <v>163.2313597338603</v>
      </c>
      <c r="AC24" s="165">
        <f t="shared" si="18"/>
        <v>107.89612666164756</v>
      </c>
      <c r="AD24" s="163">
        <f>(AB24*T24+AC24*U24)*(1+AE24)/(V24)</f>
        <v>176.33399969226923</v>
      </c>
      <c r="AE24" s="164">
        <f>AE23-($AE$23-0.2)/24</f>
        <v>0.34375</v>
      </c>
    </row>
    <row r="25" spans="1:31" x14ac:dyDescent="0.2">
      <c r="A25">
        <v>2018</v>
      </c>
      <c r="B25" s="71">
        <v>410800</v>
      </c>
      <c r="D25" s="160">
        <v>149.30866601752678</v>
      </c>
      <c r="E25" s="45">
        <f t="shared" si="4"/>
        <v>1107.0044790652385</v>
      </c>
      <c r="F25" s="49">
        <f t="shared" si="21"/>
        <v>0.99077016620699954</v>
      </c>
      <c r="G25" s="49">
        <f>(F25/F24-1)*((Q25-Q24)/(P25-P24))+G24</f>
        <v>0.99730270367333984</v>
      </c>
      <c r="H25" s="45">
        <f t="shared" ref="H25:H40" si="23">D25*F25</f>
        <v>147.93057184633039</v>
      </c>
      <c r="I25" s="45">
        <f t="shared" si="16"/>
        <v>148.90593630113918</v>
      </c>
      <c r="J25" s="46">
        <f>H25/$H$22</f>
        <v>1.0053558410814711</v>
      </c>
      <c r="K25" s="46">
        <f>H25/$H$22*1.012</f>
        <v>1.0174201111744487</v>
      </c>
      <c r="L25" s="46">
        <f t="shared" si="20"/>
        <v>1.011984547640139</v>
      </c>
      <c r="M25" s="46"/>
      <c r="N25" s="70">
        <v>5751097</v>
      </c>
      <c r="O25" s="70">
        <v>1878.0764782788397</v>
      </c>
      <c r="P25" s="161">
        <v>0.97605600000000003</v>
      </c>
      <c r="Q25" s="161">
        <v>0.99305299999999996</v>
      </c>
      <c r="S25" s="72">
        <v>468.04899999999998</v>
      </c>
      <c r="T25" s="86">
        <v>1813.0878525000001</v>
      </c>
      <c r="U25" s="86">
        <v>2222.9138024999997</v>
      </c>
      <c r="V25" s="66">
        <f t="shared" si="8"/>
        <v>4036.001655</v>
      </c>
      <c r="X25" s="94">
        <v>44.758000000000003</v>
      </c>
      <c r="Y25" s="94">
        <v>9.8209999999999997</v>
      </c>
      <c r="Z25" s="94">
        <v>274.82100000000003</v>
      </c>
      <c r="AA25" s="94">
        <v>90.058000000000007</v>
      </c>
      <c r="AB25" s="165">
        <f t="shared" si="17"/>
        <v>162.86237223501843</v>
      </c>
      <c r="AC25" s="165">
        <f t="shared" si="18"/>
        <v>109.05194430256056</v>
      </c>
      <c r="AD25" s="163">
        <f>(AB25*T25+AC25*U25)*(1+AE25)/(V25)</f>
        <v>178.18861659134001</v>
      </c>
      <c r="AE25" s="164">
        <f t="shared" ref="AE25:AE40" si="24">AE24-($AE$23-0.2)/24</f>
        <v>0.33750000000000002</v>
      </c>
    </row>
    <row r="26" spans="1:31" x14ac:dyDescent="0.2">
      <c r="A26">
        <v>2019</v>
      </c>
      <c r="B26" s="71">
        <v>415600</v>
      </c>
      <c r="D26" s="160">
        <v>149.42011549566891</v>
      </c>
      <c r="E26" s="45">
        <f t="shared" si="4"/>
        <v>1107.1649663137632</v>
      </c>
      <c r="F26" s="49">
        <f t="shared" si="21"/>
        <v>0.98813919806588746</v>
      </c>
      <c r="G26" s="49">
        <f t="shared" si="19"/>
        <v>0.99652766846983531</v>
      </c>
      <c r="H26" s="45">
        <f>D26*F26</f>
        <v>147.64787310080257</v>
      </c>
      <c r="I26" s="45">
        <f t="shared" si="16"/>
        <v>148.90127931739244</v>
      </c>
      <c r="J26" s="46">
        <f>H26/$H$22</f>
        <v>1.0034345828078397</v>
      </c>
      <c r="K26" s="46">
        <f>H26/$H$22*1.02</f>
        <v>1.0235032744639965</v>
      </c>
      <c r="L26" s="46">
        <f t="shared" si="20"/>
        <v>1.0119528981592159</v>
      </c>
      <c r="M26" s="46"/>
      <c r="N26" s="70">
        <v>5790816</v>
      </c>
      <c r="O26" s="70">
        <v>1884.7084763183634</v>
      </c>
      <c r="P26" s="161">
        <v>0.96862099999999995</v>
      </c>
      <c r="Q26" s="161">
        <v>0.99088299999999996</v>
      </c>
      <c r="S26" s="72">
        <v>472.36900000000003</v>
      </c>
      <c r="T26" s="86">
        <v>1837.3055175</v>
      </c>
      <c r="U26" s="86">
        <v>2345.3621925000002</v>
      </c>
      <c r="V26" s="66">
        <f t="shared" si="8"/>
        <v>4182.6677099999997</v>
      </c>
      <c r="X26" s="94">
        <v>45.13</v>
      </c>
      <c r="Y26" s="94">
        <v>10.08</v>
      </c>
      <c r="Z26" s="94">
        <v>277.904</v>
      </c>
      <c r="AA26" s="94">
        <v>91.122</v>
      </c>
      <c r="AB26" s="165">
        <f t="shared" si="17"/>
        <v>162.39420807185218</v>
      </c>
      <c r="AC26" s="165">
        <f t="shared" si="18"/>
        <v>110.62092579179561</v>
      </c>
      <c r="AD26" s="163">
        <f t="shared" ref="AD26:AD39" si="25">(AB26*T26+AC26*U26)*(1+AE26)/(V26)</f>
        <v>177.53974765388278</v>
      </c>
      <c r="AE26" s="164">
        <f t="shared" si="24"/>
        <v>0.33125000000000004</v>
      </c>
    </row>
    <row r="27" spans="1:31" x14ac:dyDescent="0.2">
      <c r="A27">
        <v>2020</v>
      </c>
      <c r="B27" s="73">
        <f t="shared" ref="B27:B40" si="26">B26*(S27/S26)</f>
        <v>419705.24314677715</v>
      </c>
      <c r="D27" s="54">
        <f t="shared" ref="D27:D40" si="27">(D26*B26+T27*AB27*(1+AE27)+U27*AC27*(1+AE27))/(T27+U27+B26)</f>
        <v>149.71190577644919</v>
      </c>
      <c r="E27" s="45">
        <f t="shared" si="4"/>
        <v>1107.5851443180868</v>
      </c>
      <c r="F27" s="49">
        <f t="shared" si="21"/>
        <v>0.9857667768676539</v>
      </c>
      <c r="G27" s="49">
        <f>(F27/F26-1)*((Q27-Q26)/(P27-P26))+G26</f>
        <v>0.99584035131734527</v>
      </c>
      <c r="H27" s="45">
        <f>D27*F27</f>
        <v>147.58102281596422</v>
      </c>
      <c r="I27" s="45">
        <f t="shared" si="16"/>
        <v>149.08915684480846</v>
      </c>
      <c r="J27" s="46">
        <f t="shared" si="22"/>
        <v>1.0029802593809689</v>
      </c>
      <c r="K27" s="46">
        <f>H27/$H$22*1.03</f>
        <v>1.033069667162398</v>
      </c>
      <c r="L27" s="46">
        <f t="shared" si="20"/>
        <v>1.0132297388233069</v>
      </c>
      <c r="M27" s="46"/>
      <c r="N27" s="70">
        <v>5833166</v>
      </c>
      <c r="O27" s="70">
        <v>1890.9113850008725</v>
      </c>
      <c r="P27" s="161">
        <v>0.96148800000000001</v>
      </c>
      <c r="Q27" s="161">
        <v>0.98884099999999997</v>
      </c>
      <c r="S27" s="72">
        <v>477.03500000000003</v>
      </c>
      <c r="T27" s="86">
        <v>1901.6511499999999</v>
      </c>
      <c r="U27" s="86">
        <v>2463.1943775</v>
      </c>
      <c r="V27" s="66">
        <f t="shared" si="8"/>
        <v>4364.8455274999997</v>
      </c>
      <c r="AB27" s="165">
        <f t="shared" ref="AB27:AB39" si="28">AB26*((($AB$21/$AB$12)^(1/9)-1)*0.5+1)</f>
        <v>163.05027494158924</v>
      </c>
      <c r="AC27" s="165">
        <f t="shared" ref="AC27:AC39" si="29">AC26*((($AC$21/$AC$12)^(1/9)-1)*0.5+1)</f>
        <v>111.49859651836782</v>
      </c>
      <c r="AD27" s="163">
        <f t="shared" si="25"/>
        <v>177.49479979371804</v>
      </c>
      <c r="AE27" s="164">
        <f t="shared" si="24"/>
        <v>0.32500000000000007</v>
      </c>
    </row>
    <row r="28" spans="1:31" x14ac:dyDescent="0.2">
      <c r="A28">
        <v>2021</v>
      </c>
      <c r="B28" s="73">
        <f t="shared" si="26"/>
        <v>424751.89438765025</v>
      </c>
      <c r="D28" s="54">
        <f t="shared" si="27"/>
        <v>150.02301199792697</v>
      </c>
      <c r="E28" s="45">
        <f t="shared" si="4"/>
        <v>1108.0331372770149</v>
      </c>
      <c r="F28" s="49">
        <f t="shared" si="21"/>
        <v>0.98215996346417422</v>
      </c>
      <c r="G28" s="49">
        <f t="shared" si="19"/>
        <v>0.99470743775194959</v>
      </c>
      <c r="H28" s="45">
        <f>D28*F28</f>
        <v>147.34659598266933</v>
      </c>
      <c r="I28" s="45">
        <f t="shared" si="16"/>
        <v>149.22900586828794</v>
      </c>
      <c r="J28" s="46">
        <f>H28/$H$22</f>
        <v>1.0013870634430522</v>
      </c>
      <c r="K28" s="46">
        <f>H28/$H$22*1.04</f>
        <v>1.0414425459807743</v>
      </c>
      <c r="L28" s="46">
        <f t="shared" si="20"/>
        <v>1.0141801713868388</v>
      </c>
      <c r="M28" s="46"/>
      <c r="N28" s="70">
        <v>5880828</v>
      </c>
      <c r="O28" s="70">
        <v>1896.6716931697374</v>
      </c>
      <c r="P28" s="161">
        <v>0.95320400000000005</v>
      </c>
      <c r="Q28" s="161">
        <v>0.98627600000000004</v>
      </c>
      <c r="S28" s="72">
        <v>482.77100000000002</v>
      </c>
      <c r="T28" s="86">
        <v>2053.1000774999998</v>
      </c>
      <c r="U28" s="86">
        <v>2564.4094449999998</v>
      </c>
      <c r="V28" s="66">
        <f t="shared" si="8"/>
        <v>4617.5095224999995</v>
      </c>
      <c r="AB28" s="165">
        <f t="shared" si="28"/>
        <v>163.70899229832753</v>
      </c>
      <c r="AC28" s="165">
        <f>AC27*((($AC$21/$AC$12)^(1/9)-1)*0.5+1)</f>
        <v>112.38323071861164</v>
      </c>
      <c r="AD28" s="163">
        <f t="shared" si="25"/>
        <v>178.30079067787432</v>
      </c>
      <c r="AE28" s="164">
        <f t="shared" si="24"/>
        <v>0.31875000000000009</v>
      </c>
    </row>
    <row r="29" spans="1:31" x14ac:dyDescent="0.2">
      <c r="A29">
        <v>2022</v>
      </c>
      <c r="B29" s="73">
        <f t="shared" si="26"/>
        <v>429927.87926388043</v>
      </c>
      <c r="D29" s="54">
        <f t="shared" si="27"/>
        <v>150.35298841118345</v>
      </c>
      <c r="E29" s="45">
        <f t="shared" si="4"/>
        <v>1108.5083033121041</v>
      </c>
      <c r="F29" s="49">
        <f t="shared" si="21"/>
        <v>0.97865190928436674</v>
      </c>
      <c r="G29" s="49">
        <f t="shared" si="19"/>
        <v>0.99360295536850352</v>
      </c>
      <c r="H29" s="45">
        <f>D29*F29</f>
        <v>147.14323917521494</v>
      </c>
      <c r="I29" s="45">
        <f t="shared" si="16"/>
        <v>149.39117363383824</v>
      </c>
      <c r="J29" s="46">
        <f t="shared" si="22"/>
        <v>1.0000050235330713</v>
      </c>
      <c r="K29" s="46">
        <f>K28*1.009</f>
        <v>1.0508155288946013</v>
      </c>
      <c r="L29" s="46">
        <f t="shared" si="20"/>
        <v>1.0152822850898837</v>
      </c>
      <c r="M29" s="46"/>
      <c r="N29" s="70">
        <v>5922999</v>
      </c>
      <c r="O29" s="70">
        <v>1902.4146382601111</v>
      </c>
      <c r="P29" s="161">
        <v>0.94507399999999997</v>
      </c>
      <c r="Q29" s="161">
        <v>0.98376200000000003</v>
      </c>
      <c r="S29" s="72">
        <v>488.654</v>
      </c>
      <c r="T29" s="86">
        <v>2214.92938</v>
      </c>
      <c r="U29" s="86">
        <v>2774.8312825000003</v>
      </c>
      <c r="V29" s="66">
        <f t="shared" si="8"/>
        <v>4989.7606625000008</v>
      </c>
      <c r="AB29" s="165">
        <f t="shared" si="28"/>
        <v>164.37037084994097</v>
      </c>
      <c r="AC29" s="165">
        <f t="shared" si="29"/>
        <v>113.27488364099797</v>
      </c>
      <c r="AD29" s="163">
        <f>(AB29*T29+AC29*U29)*(1+AE29)/(V29)</f>
        <v>178.44213258342313</v>
      </c>
      <c r="AE29" s="164">
        <f t="shared" si="24"/>
        <v>0.31250000000000011</v>
      </c>
    </row>
    <row r="30" spans="1:31" x14ac:dyDescent="0.2">
      <c r="A30">
        <v>2023</v>
      </c>
      <c r="B30" s="73">
        <f t="shared" si="26"/>
        <v>435362.27469895553</v>
      </c>
      <c r="D30" s="54">
        <f t="shared" si="27"/>
        <v>150.66968137262472</v>
      </c>
      <c r="E30" s="45">
        <f t="shared" si="4"/>
        <v>1108.9643411765796</v>
      </c>
      <c r="F30" s="49">
        <f t="shared" si="21"/>
        <v>0.97625917881626656</v>
      </c>
      <c r="G30" s="49">
        <f t="shared" si="19"/>
        <v>0.9928632965998736</v>
      </c>
      <c r="H30" s="45">
        <f>D30*F30</f>
        <v>147.09265940934714</v>
      </c>
      <c r="I30" s="45">
        <f t="shared" si="16"/>
        <v>149.59439654527674</v>
      </c>
      <c r="J30" s="46">
        <f t="shared" si="22"/>
        <v>0.99966127671710836</v>
      </c>
      <c r="K30" s="46">
        <f>K29*1.005</f>
        <v>1.0560696065390742</v>
      </c>
      <c r="L30" s="46">
        <f t="shared" si="20"/>
        <v>1.0166634150247327</v>
      </c>
      <c r="M30" s="46">
        <f>H30/$H$30</f>
        <v>1</v>
      </c>
      <c r="N30" s="70">
        <v>5962436</v>
      </c>
      <c r="O30" s="70">
        <v>1908.7835911362404</v>
      </c>
      <c r="P30" s="161">
        <v>0.93807300000000005</v>
      </c>
      <c r="Q30" s="161">
        <v>0.98164399999999996</v>
      </c>
      <c r="S30" s="72">
        <v>494.83070822249999</v>
      </c>
      <c r="T30" s="86">
        <v>2191.6721975</v>
      </c>
      <c r="U30" s="86">
        <v>3985.0360249999999</v>
      </c>
      <c r="V30" s="66">
        <f t="shared" si="8"/>
        <v>6176.7082224999995</v>
      </c>
      <c r="AB30" s="165">
        <f t="shared" si="28"/>
        <v>165.03442134756295</v>
      </c>
      <c r="AC30" s="165">
        <f t="shared" si="29"/>
        <v>114.17361097234119</v>
      </c>
      <c r="AD30" s="163">
        <f t="shared" si="25"/>
        <v>172.71299771291476</v>
      </c>
      <c r="AE30" s="164">
        <f t="shared" si="24"/>
        <v>0.30625000000000013</v>
      </c>
    </row>
    <row r="31" spans="1:31" x14ac:dyDescent="0.2">
      <c r="A31">
        <v>2024</v>
      </c>
      <c r="B31" s="73">
        <f t="shared" si="26"/>
        <v>440449.51910271827</v>
      </c>
      <c r="D31" s="54">
        <f t="shared" si="27"/>
        <v>150.95657524148385</v>
      </c>
      <c r="E31" s="45">
        <f t="shared" si="4"/>
        <v>1109.3774683477368</v>
      </c>
      <c r="F31" s="49">
        <f t="shared" si="21"/>
        <v>0.97486501123547742</v>
      </c>
      <c r="G31" s="49">
        <f t="shared" si="19"/>
        <v>0.99243082904937374</v>
      </c>
      <c r="H31" s="45">
        <f t="shared" si="23"/>
        <v>147.16228341885835</v>
      </c>
      <c r="I31" s="45">
        <f t="shared" si="16"/>
        <v>149.81395911735999</v>
      </c>
      <c r="J31" s="46">
        <f t="shared" si="22"/>
        <v>1.0001344507457623</v>
      </c>
      <c r="K31" s="46">
        <f>K30*1.007</f>
        <v>1.0634620937848476</v>
      </c>
      <c r="L31" s="46">
        <f t="shared" si="20"/>
        <v>1.0181555914665035</v>
      </c>
      <c r="M31" s="46">
        <f t="shared" ref="M31:M40" si="30">H31/$H$30</f>
        <v>1.0004733343580217</v>
      </c>
      <c r="N31" s="70">
        <v>6001093</v>
      </c>
      <c r="O31" s="70">
        <v>1914.9844869926196</v>
      </c>
      <c r="P31" s="161">
        <v>0.93207300000000004</v>
      </c>
      <c r="Q31" s="161">
        <v>0.979827</v>
      </c>
      <c r="S31" s="72">
        <v>500.61284621999999</v>
      </c>
      <c r="T31" s="86">
        <v>2016.8847324999999</v>
      </c>
      <c r="U31" s="86">
        <v>3765.2532650000003</v>
      </c>
      <c r="V31" s="66">
        <f t="shared" si="8"/>
        <v>5782.1379975</v>
      </c>
      <c r="AB31" s="165">
        <f t="shared" si="28"/>
        <v>165.70115458576106</v>
      </c>
      <c r="AC31" s="165">
        <f t="shared" si="29"/>
        <v>115.07946884127705</v>
      </c>
      <c r="AD31" s="163">
        <f t="shared" si="25"/>
        <v>172.55806026271628</v>
      </c>
      <c r="AE31" s="164">
        <f t="shared" si="24"/>
        <v>0.30000000000000016</v>
      </c>
    </row>
    <row r="32" spans="1:31" x14ac:dyDescent="0.2">
      <c r="A32">
        <v>2025</v>
      </c>
      <c r="B32" s="73">
        <f t="shared" si="26"/>
        <v>445359.83854000992</v>
      </c>
      <c r="D32" s="54">
        <f>(D31*B31+T32*AB32*(1+AE32)+U32*AC32*(1+AE32))/(T32+U32+B31)</f>
        <v>151.21864713067853</v>
      </c>
      <c r="E32" s="45">
        <f t="shared" si="4"/>
        <v>1109.754851868177</v>
      </c>
      <c r="F32" s="49">
        <f t="shared" si="21"/>
        <v>0.97367215544951524</v>
      </c>
      <c r="G32" s="49">
        <f>(F32/F31-1)*((Q32-Q31)/(P32-P31))+G31</f>
        <v>0.99205475726470782</v>
      </c>
      <c r="H32" s="45">
        <f>D32*F32</f>
        <v>147.23738609588742</v>
      </c>
      <c r="I32" s="45">
        <f t="shared" si="16"/>
        <v>150.01717827312279</v>
      </c>
      <c r="J32" s="46">
        <f t="shared" si="22"/>
        <v>1.0006448585275323</v>
      </c>
      <c r="K32" s="46">
        <f>K31*1.008</f>
        <v>1.0719697905351264</v>
      </c>
      <c r="L32" s="46">
        <f t="shared" si="20"/>
        <v>1.0195366958772807</v>
      </c>
      <c r="M32" s="46">
        <f t="shared" si="30"/>
        <v>1.0009839150853717</v>
      </c>
      <c r="N32" s="70">
        <v>6038842</v>
      </c>
      <c r="O32" s="70">
        <v>1921.0636741282517</v>
      </c>
      <c r="P32" s="161">
        <v>0.92630100000000004</v>
      </c>
      <c r="Q32" s="161">
        <v>0.97805299999999995</v>
      </c>
      <c r="S32" s="72">
        <v>506.19389213500006</v>
      </c>
      <c r="T32" s="86">
        <v>1869.7844299999999</v>
      </c>
      <c r="U32" s="86">
        <v>3711.261485</v>
      </c>
      <c r="V32" s="66">
        <f t="shared" si="8"/>
        <v>5581.0459149999997</v>
      </c>
      <c r="AB32" s="165">
        <f t="shared" si="28"/>
        <v>166.37058140271256</v>
      </c>
      <c r="AC32" s="165">
        <f t="shared" si="29"/>
        <v>115.99251382176806</v>
      </c>
      <c r="AD32" s="163">
        <f>(AB32*T32+AC32*U32)*(1+AE32)/(V32)</f>
        <v>171.90104955562663</v>
      </c>
      <c r="AE32" s="164">
        <f t="shared" si="24"/>
        <v>0.29375000000000018</v>
      </c>
    </row>
    <row r="33" spans="1:31" x14ac:dyDescent="0.2">
      <c r="A33">
        <f t="shared" ref="A33:A40" si="31">A32+1</f>
        <v>2026</v>
      </c>
      <c r="B33" s="73">
        <f t="shared" si="26"/>
        <v>449985.48312242958</v>
      </c>
      <c r="D33" s="54">
        <f>(D32*B32+T33*AB33*(1+AE33)+U33*AC33*(1+AE33))/(T33+U33+B32)</f>
        <v>151.45335729505393</v>
      </c>
      <c r="E33" s="45">
        <f t="shared" si="4"/>
        <v>1110.0928345048776</v>
      </c>
      <c r="F33" s="49">
        <f t="shared" si="21"/>
        <v>0.97223805868886848</v>
      </c>
      <c r="G33" s="49">
        <f>(F33/F32-1)*((Q33-Q32)/(P33-P32))+G32</f>
        <v>0.99159457660395567</v>
      </c>
      <c r="H33" s="45">
        <f t="shared" si="23"/>
        <v>147.2487180784548</v>
      </c>
      <c r="I33" s="45">
        <f t="shared" si="16"/>
        <v>150.18032770223664</v>
      </c>
      <c r="J33" s="46">
        <f t="shared" si="22"/>
        <v>1.0007218721882174</v>
      </c>
      <c r="K33" s="46">
        <f t="shared" ref="K33:K35" si="32">K32*1.01</f>
        <v>1.0826894884404776</v>
      </c>
      <c r="L33" s="46">
        <f t="shared" si="20"/>
        <v>1.0206454810964651</v>
      </c>
      <c r="M33" s="46">
        <f t="shared" si="30"/>
        <v>1.0010609548412159</v>
      </c>
      <c r="N33" s="70">
        <v>6075061</v>
      </c>
      <c r="O33" s="70">
        <v>1927.2234468098345</v>
      </c>
      <c r="P33" s="161">
        <v>0.92033500000000001</v>
      </c>
      <c r="Q33" s="161">
        <v>0.97618899999999997</v>
      </c>
      <c r="S33" s="72">
        <v>511.45137795250002</v>
      </c>
      <c r="T33" s="86">
        <v>1695.1696325</v>
      </c>
      <c r="U33" s="86">
        <v>3562.3161849999997</v>
      </c>
      <c r="V33" s="66">
        <f t="shared" si="8"/>
        <v>5257.4858174999999</v>
      </c>
      <c r="AB33" s="165">
        <f t="shared" si="28"/>
        <v>167.04271268038053</v>
      </c>
      <c r="AC33" s="165">
        <f t="shared" si="29"/>
        <v>116.91280293663677</v>
      </c>
      <c r="AD33" s="163">
        <f t="shared" si="25"/>
        <v>171.3355756287624</v>
      </c>
      <c r="AE33" s="164">
        <f t="shared" si="24"/>
        <v>0.2875000000000002</v>
      </c>
    </row>
    <row r="34" spans="1:31" x14ac:dyDescent="0.2">
      <c r="A34">
        <f t="shared" si="31"/>
        <v>2027</v>
      </c>
      <c r="B34" s="73">
        <f t="shared" si="26"/>
        <v>454277.47343902319</v>
      </c>
      <c r="D34" s="54">
        <f t="shared" si="27"/>
        <v>151.66201528014787</v>
      </c>
      <c r="E34" s="45">
        <f t="shared" si="4"/>
        <v>1110.3933020034128</v>
      </c>
      <c r="F34" s="49">
        <f t="shared" si="21"/>
        <v>0.97061239755182049</v>
      </c>
      <c r="G34" s="49">
        <f t="shared" si="19"/>
        <v>0.99106202826846856</v>
      </c>
      <c r="H34" s="45">
        <f t="shared" si="23"/>
        <v>147.20503226860515</v>
      </c>
      <c r="I34" s="45">
        <f t="shared" si="16"/>
        <v>150.30646447482681</v>
      </c>
      <c r="J34" s="46">
        <f t="shared" si="22"/>
        <v>1.0004249776142524</v>
      </c>
      <c r="K34" s="46">
        <f t="shared" si="32"/>
        <v>1.0935163833248824</v>
      </c>
      <c r="L34" s="46">
        <f t="shared" si="20"/>
        <v>1.0215027233792195</v>
      </c>
      <c r="M34" s="46">
        <f t="shared" si="30"/>
        <v>1.0007639596680709</v>
      </c>
      <c r="N34" s="70">
        <v>6109129</v>
      </c>
      <c r="O34" s="70">
        <v>1933.3361597045994</v>
      </c>
      <c r="P34" s="161">
        <v>0.91422499999999995</v>
      </c>
      <c r="Q34" s="161">
        <v>0.97424299999999997</v>
      </c>
      <c r="S34" s="72">
        <v>516.32963390500004</v>
      </c>
      <c r="T34" s="86">
        <v>1521.0902575</v>
      </c>
      <c r="U34" s="86">
        <v>3357.1656950000001</v>
      </c>
      <c r="V34" s="66">
        <f t="shared" si="8"/>
        <v>4878.2559524999997</v>
      </c>
      <c r="AB34" s="165">
        <f t="shared" si="28"/>
        <v>167.71755934469087</v>
      </c>
      <c r="AC34" s="165">
        <f>AC33*((($AC$21/$AC$12)^(1/9)-1)*0.5+1)</f>
        <v>117.840393661127</v>
      </c>
      <c r="AD34" s="163">
        <f t="shared" si="25"/>
        <v>170.90927601105139</v>
      </c>
      <c r="AE34" s="164">
        <f t="shared" si="24"/>
        <v>0.28125000000000022</v>
      </c>
    </row>
    <row r="35" spans="1:31" x14ac:dyDescent="0.2">
      <c r="A35">
        <f t="shared" si="31"/>
        <v>2028</v>
      </c>
      <c r="B35" s="73">
        <f t="shared" si="26"/>
        <v>458213.00369394879</v>
      </c>
      <c r="D35" s="54">
        <f t="shared" si="27"/>
        <v>151.84651201832426</v>
      </c>
      <c r="E35" s="45">
        <f t="shared" si="4"/>
        <v>1110.658977306387</v>
      </c>
      <c r="F35" s="49">
        <f t="shared" si="21"/>
        <v>0.96874237948755848</v>
      </c>
      <c r="G35" s="49">
        <f t="shared" si="19"/>
        <v>0.99043979260149972</v>
      </c>
      <c r="H35" s="45">
        <f t="shared" si="23"/>
        <v>147.10015136951759</v>
      </c>
      <c r="I35" s="45">
        <f t="shared" si="16"/>
        <v>150.39482787069022</v>
      </c>
      <c r="J35" s="46">
        <f t="shared" si="22"/>
        <v>0.99971219307485992</v>
      </c>
      <c r="K35" s="46">
        <f t="shared" si="32"/>
        <v>1.1044515471581313</v>
      </c>
      <c r="L35" s="46">
        <f t="shared" si="20"/>
        <v>1.0221032527698675</v>
      </c>
      <c r="M35" s="46">
        <f t="shared" si="30"/>
        <v>1.0000509336101511</v>
      </c>
      <c r="N35" s="70">
        <v>6142150</v>
      </c>
      <c r="O35" s="70">
        <v>1939.5488550426153</v>
      </c>
      <c r="P35" s="161">
        <v>0.90792399999999995</v>
      </c>
      <c r="Q35" s="161">
        <v>0.97220799999999996</v>
      </c>
      <c r="S35" s="72">
        <v>520.80273903249997</v>
      </c>
      <c r="T35" s="86">
        <v>1353.6267600000001</v>
      </c>
      <c r="U35" s="86">
        <v>3119.4783675000003</v>
      </c>
      <c r="V35" s="66">
        <f t="shared" si="8"/>
        <v>4473.1051275000009</v>
      </c>
      <c r="AB35" s="165">
        <f t="shared" si="28"/>
        <v>168.39513236570974</v>
      </c>
      <c r="AC35" s="165">
        <f t="shared" si="29"/>
        <v>118.77534392649339</v>
      </c>
      <c r="AD35" s="163">
        <f t="shared" si="25"/>
        <v>170.58354360768831</v>
      </c>
      <c r="AE35" s="164">
        <f t="shared" si="24"/>
        <v>0.27500000000000024</v>
      </c>
    </row>
    <row r="36" spans="1:31" x14ac:dyDescent="0.2">
      <c r="A36">
        <f t="shared" si="31"/>
        <v>2029</v>
      </c>
      <c r="B36" s="73">
        <f t="shared" si="26"/>
        <v>461818.56112538697</v>
      </c>
      <c r="D36" s="54">
        <f t="shared" si="27"/>
        <v>152.00990056208818</v>
      </c>
      <c r="E36" s="45">
        <f t="shared" si="4"/>
        <v>1110.8942568094069</v>
      </c>
      <c r="F36" s="49">
        <f t="shared" si="21"/>
        <v>0.96670393436027957</v>
      </c>
      <c r="G36" s="49">
        <f t="shared" si="19"/>
        <v>0.98975456113280846</v>
      </c>
      <c r="H36" s="45">
        <f t="shared" si="23"/>
        <v>146.94856893508552</v>
      </c>
      <c r="I36" s="45">
        <f t="shared" si="16"/>
        <v>150.45249241867143</v>
      </c>
      <c r="J36" s="46">
        <f t="shared" si="22"/>
        <v>0.99868201868994688</v>
      </c>
      <c r="K36" s="46">
        <f t="shared" ref="K36:K37" si="33">K35*1.005</f>
        <v>1.1099738048939218</v>
      </c>
      <c r="L36" s="46">
        <f t="shared" si="20"/>
        <v>1.022495148707351</v>
      </c>
      <c r="M36" s="46">
        <f t="shared" si="30"/>
        <v>0.99902041016295295</v>
      </c>
      <c r="N36" s="70">
        <v>6174839</v>
      </c>
      <c r="O36" s="70">
        <v>1945.6377729038766</v>
      </c>
      <c r="P36" s="161">
        <v>0.90150600000000003</v>
      </c>
      <c r="Q36" s="161">
        <v>0.97011800000000004</v>
      </c>
      <c r="S36" s="72">
        <v>524.90079860499998</v>
      </c>
      <c r="T36" s="86">
        <v>1203.2480275</v>
      </c>
      <c r="U36" s="86">
        <v>2894.811545</v>
      </c>
      <c r="V36" s="66">
        <f t="shared" si="8"/>
        <v>4098.0595725000003</v>
      </c>
      <c r="AB36" s="165">
        <f t="shared" si="28"/>
        <v>169.07544275782206</v>
      </c>
      <c r="AC36" s="165">
        <f t="shared" si="29"/>
        <v>119.71771212361945</v>
      </c>
      <c r="AD36" s="163">
        <f t="shared" si="25"/>
        <v>170.2787309884759</v>
      </c>
      <c r="AE36" s="164">
        <f t="shared" si="24"/>
        <v>0.26875000000000027</v>
      </c>
    </row>
    <row r="37" spans="1:31" x14ac:dyDescent="0.2">
      <c r="A37">
        <f t="shared" si="31"/>
        <v>2030</v>
      </c>
      <c r="B37" s="73">
        <f t="shared" si="26"/>
        <v>465123.08013986296</v>
      </c>
      <c r="D37" s="54">
        <f t="shared" si="27"/>
        <v>152.15496804215894</v>
      </c>
      <c r="E37" s="45">
        <f t="shared" si="4"/>
        <v>1111.1031539807088</v>
      </c>
      <c r="F37" s="49">
        <f t="shared" si="21"/>
        <v>0.96478253863287866</v>
      </c>
      <c r="G37" s="49">
        <f t="shared" si="19"/>
        <v>0.98910482606833849</v>
      </c>
      <c r="H37" s="45">
        <f t="shared" si="23"/>
        <v>146.79645633331862</v>
      </c>
      <c r="I37" s="45">
        <f t="shared" si="16"/>
        <v>150.49721320077322</v>
      </c>
      <c r="J37" s="46">
        <f t="shared" si="22"/>
        <v>0.99764824121731388</v>
      </c>
      <c r="K37" s="46">
        <f t="shared" si="33"/>
        <v>1.1155236739183914</v>
      </c>
      <c r="L37" s="46">
        <f t="shared" si="20"/>
        <v>1.0227990770903934</v>
      </c>
      <c r="M37" s="46">
        <f t="shared" si="30"/>
        <v>0.99798628240717158</v>
      </c>
      <c r="N37" s="70">
        <v>6206917</v>
      </c>
      <c r="O37" s="70">
        <v>1951.5324596736189</v>
      </c>
      <c r="P37" s="161">
        <v>0.89523799999999998</v>
      </c>
      <c r="Q37" s="161">
        <v>0.96806899999999996</v>
      </c>
      <c r="S37" s="72">
        <v>528.65669933250001</v>
      </c>
      <c r="T37" s="86">
        <v>1069.5753525</v>
      </c>
      <c r="U37" s="86">
        <v>2686.3253749999999</v>
      </c>
      <c r="V37" s="66">
        <f t="shared" si="8"/>
        <v>3755.9007274999999</v>
      </c>
      <c r="AB37" s="165">
        <f t="shared" si="28"/>
        <v>169.75850157991044</v>
      </c>
      <c r="AC37" s="165">
        <f t="shared" si="29"/>
        <v>120.66755710666418</v>
      </c>
      <c r="AD37" s="163">
        <f t="shared" si="25"/>
        <v>169.99219532078243</v>
      </c>
      <c r="AE37" s="164">
        <f t="shared" si="24"/>
        <v>0.26250000000000029</v>
      </c>
    </row>
    <row r="38" spans="1:31" x14ac:dyDescent="0.2">
      <c r="A38">
        <f t="shared" si="31"/>
        <v>2031</v>
      </c>
      <c r="B38" s="73">
        <f t="shared" si="26"/>
        <v>468152.83695387375</v>
      </c>
      <c r="D38" s="54">
        <f t="shared" si="27"/>
        <v>152.28408611024017</v>
      </c>
      <c r="E38" s="45">
        <f t="shared" ref="E38:E40" si="34">892 + 1.44*D38</f>
        <v>1111.2890839987458</v>
      </c>
      <c r="F38" s="49">
        <f t="shared" si="21"/>
        <v>0.96267479595787653</v>
      </c>
      <c r="G38" s="49">
        <f t="shared" si="19"/>
        <v>0.98837500586619675</v>
      </c>
      <c r="H38" s="45">
        <f t="shared" si="23"/>
        <v>146.60005152380714</v>
      </c>
      <c r="I38" s="45">
        <f t="shared" si="16"/>
        <v>150.51378450253705</v>
      </c>
      <c r="J38" s="46">
        <f t="shared" si="22"/>
        <v>0.99631344800997079</v>
      </c>
      <c r="K38" s="46">
        <f>K37*1.005</f>
        <v>1.1211012922879833</v>
      </c>
      <c r="L38" s="46">
        <f t="shared" si="20"/>
        <v>1.0229116978611688</v>
      </c>
      <c r="M38" s="46">
        <f t="shared" si="30"/>
        <v>0.99665103692109402</v>
      </c>
      <c r="N38" s="70">
        <v>6237552</v>
      </c>
      <c r="O38" s="70">
        <v>1957.6590303375426</v>
      </c>
      <c r="P38" s="161">
        <v>0.88883800000000002</v>
      </c>
      <c r="Q38" s="161">
        <v>0.96593099999999998</v>
      </c>
      <c r="S38" s="72">
        <v>532.10030663874988</v>
      </c>
      <c r="T38" s="86">
        <v>950.75279875000001</v>
      </c>
      <c r="U38" s="86">
        <v>2492.8545075000002</v>
      </c>
      <c r="V38" s="66">
        <f t="shared" si="8"/>
        <v>3443.60730625</v>
      </c>
      <c r="AB38" s="165">
        <f t="shared" si="28"/>
        <v>170.44431993553499</v>
      </c>
      <c r="AC38" s="165">
        <f t="shared" si="29"/>
        <v>121.62493819673777</v>
      </c>
      <c r="AD38" s="163">
        <f t="shared" si="25"/>
        <v>169.72387763892505</v>
      </c>
      <c r="AE38" s="164">
        <f t="shared" si="24"/>
        <v>0.25625000000000031</v>
      </c>
    </row>
    <row r="39" spans="1:31" x14ac:dyDescent="0.2">
      <c r="A39">
        <f t="shared" si="31"/>
        <v>2032</v>
      </c>
      <c r="B39" s="73">
        <f t="shared" si="26"/>
        <v>470931.70486549125</v>
      </c>
      <c r="D39" s="54">
        <f t="shared" si="27"/>
        <v>152.39928054455547</v>
      </c>
      <c r="E39" s="45">
        <f t="shared" si="34"/>
        <v>1111.4549639841598</v>
      </c>
      <c r="F39" s="49">
        <f t="shared" si="21"/>
        <v>0.96082880948764149</v>
      </c>
      <c r="G39" s="49">
        <f t="shared" si="19"/>
        <v>0.98773122231132082</v>
      </c>
      <c r="H39" s="45">
        <f t="shared" si="23"/>
        <v>146.42961929239831</v>
      </c>
      <c r="I39" s="45">
        <f t="shared" si="16"/>
        <v>150.52952765163965</v>
      </c>
      <c r="J39" s="46">
        <f t="shared" si="22"/>
        <v>0.99515516789777458</v>
      </c>
      <c r="K39" s="46">
        <f>K38*1.005</f>
        <v>1.126706798749423</v>
      </c>
      <c r="L39" s="46">
        <f t="shared" si="20"/>
        <v>1.0230186903963141</v>
      </c>
      <c r="M39" s="46">
        <f t="shared" si="30"/>
        <v>0.99549236433951727</v>
      </c>
      <c r="N39" s="70">
        <v>6267430</v>
      </c>
      <c r="O39" s="70">
        <v>1963.6437901978961</v>
      </c>
      <c r="P39" s="161">
        <v>0.88271999999999995</v>
      </c>
      <c r="Q39" s="161">
        <v>0.96387699999999998</v>
      </c>
      <c r="S39" s="72">
        <v>535.25875480175</v>
      </c>
      <c r="T39" s="86">
        <v>845.13062549999995</v>
      </c>
      <c r="U39" s="86">
        <v>2313.3175375000001</v>
      </c>
      <c r="V39" s="66">
        <f t="shared" si="8"/>
        <v>3158.448163</v>
      </c>
      <c r="AB39" s="165">
        <f t="shared" si="28"/>
        <v>171.13290897311381</v>
      </c>
      <c r="AC39" s="165">
        <f t="shared" si="29"/>
        <v>122.58991518560643</v>
      </c>
      <c r="AD39" s="163">
        <f t="shared" si="25"/>
        <v>169.47367861692496</v>
      </c>
      <c r="AE39" s="164">
        <f t="shared" si="24"/>
        <v>0.25000000000000033</v>
      </c>
    </row>
    <row r="40" spans="1:31" x14ac:dyDescent="0.2">
      <c r="A40">
        <f t="shared" si="31"/>
        <v>2033</v>
      </c>
      <c r="B40" s="73">
        <f t="shared" si="26"/>
        <v>473481.38401116536</v>
      </c>
      <c r="D40" s="54">
        <f t="shared" si="27"/>
        <v>152.50228770885221</v>
      </c>
      <c r="E40" s="45">
        <f t="shared" si="34"/>
        <v>1111.6032943007472</v>
      </c>
      <c r="F40" s="49">
        <f t="shared" si="21"/>
        <v>0.95908578883176787</v>
      </c>
      <c r="G40" s="49">
        <f t="shared" si="19"/>
        <v>0.9871168295202758</v>
      </c>
      <c r="H40" s="45">
        <f t="shared" si="23"/>
        <v>146.26277690589373</v>
      </c>
      <c r="I40" s="45">
        <f t="shared" si="16"/>
        <v>150.53757473775113</v>
      </c>
      <c r="J40" s="46">
        <f t="shared" si="22"/>
        <v>0.99402128484899821</v>
      </c>
      <c r="K40" s="46">
        <f>K39*1.003</f>
        <v>1.1300869191456713</v>
      </c>
      <c r="L40" s="46">
        <f t="shared" si="20"/>
        <v>1.0230733794637927</v>
      </c>
      <c r="M40" s="46">
        <f t="shared" si="30"/>
        <v>0.9943580970880137</v>
      </c>
      <c r="N40" s="70">
        <v>6296453</v>
      </c>
      <c r="O40" s="70">
        <v>1969.5215703190352</v>
      </c>
      <c r="P40" s="161">
        <v>0.87673500000000004</v>
      </c>
      <c r="Q40" s="161">
        <v>0.96184999999999998</v>
      </c>
      <c r="S40" s="72">
        <v>538.15670809424989</v>
      </c>
      <c r="T40" s="86">
        <v>751.24235750000003</v>
      </c>
      <c r="U40" s="86">
        <v>2146.7109350000001</v>
      </c>
      <c r="V40" s="66">
        <f t="shared" si="8"/>
        <v>2897.9532925000003</v>
      </c>
      <c r="AB40" s="165">
        <f>AB39*((($AB$21/$AB$12)^(1/9)-1)*0.5+1)</f>
        <v>171.82427988610422</v>
      </c>
      <c r="AC40" s="165">
        <f>AC39*((($AC$21/$AC$12)^(1/9)-1)*0.5+1)</f>
        <v>123.56254833942656</v>
      </c>
      <c r="AD40" s="163">
        <f>(AB40*T40+AC40*U40)*(1+AE40)/(V40)</f>
        <v>169.24146001406763</v>
      </c>
      <c r="AE40" s="164">
        <f t="shared" si="24"/>
        <v>0.24375000000000033</v>
      </c>
    </row>
    <row r="41" spans="1:31" x14ac:dyDescent="0.2">
      <c r="F41" s="113"/>
      <c r="P41" s="113"/>
    </row>
  </sheetData>
  <phoneticPr fontId="15" type="noConversion"/>
  <pageMargins left="0.75" right="0.75" top="1" bottom="1" header="0.5" footer="0.5"/>
  <pageSetup scale="6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V78"/>
  <sheetViews>
    <sheetView zoomScale="85" zoomScaleNormal="85" workbookViewId="0">
      <selection activeCell="B7" sqref="B7"/>
    </sheetView>
  </sheetViews>
  <sheetFormatPr defaultRowHeight="12.75" x14ac:dyDescent="0.2"/>
  <cols>
    <col min="1" max="1" width="42.7109375" customWidth="1"/>
    <col min="2" max="2" width="15.5703125" customWidth="1"/>
    <col min="3" max="3" width="16" customWidth="1"/>
    <col min="4" max="4" width="14.85546875" bestFit="1" customWidth="1"/>
    <col min="5" max="5" width="14.7109375" customWidth="1"/>
    <col min="6" max="6" width="13.28515625" bestFit="1" customWidth="1"/>
    <col min="7" max="7" width="12.42578125" bestFit="1" customWidth="1"/>
    <col min="8" max="8" width="10.7109375" bestFit="1" customWidth="1"/>
    <col min="9" max="9" width="10.28515625" customWidth="1"/>
    <col min="10" max="10" width="13.28515625" customWidth="1"/>
    <col min="11" max="11" width="13.7109375" customWidth="1"/>
    <col min="12" max="12" width="11" customWidth="1"/>
    <col min="13" max="14" width="9.7109375" bestFit="1" customWidth="1"/>
    <col min="15" max="15" width="11.7109375" customWidth="1"/>
    <col min="16" max="16" width="12.5703125" customWidth="1"/>
    <col min="17" max="17" width="11.140625" customWidth="1"/>
    <col min="18" max="18" width="10.42578125" bestFit="1" customWidth="1"/>
    <col min="19" max="19" width="13.7109375" customWidth="1"/>
    <col min="20" max="21" width="11.42578125" bestFit="1" customWidth="1"/>
    <col min="22" max="22" width="11.28515625" bestFit="1" customWidth="1"/>
    <col min="25" max="25" width="16.7109375" bestFit="1" customWidth="1"/>
    <col min="26" max="26" width="14.28515625" bestFit="1" customWidth="1"/>
  </cols>
  <sheetData>
    <row r="1" spans="1:22" ht="23.25" x14ac:dyDescent="0.35">
      <c r="A1" s="166" t="s">
        <v>237</v>
      </c>
    </row>
    <row r="2" spans="1:22" x14ac:dyDescent="0.2">
      <c r="B2" s="167"/>
      <c r="C2" s="167"/>
      <c r="D2" s="98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</row>
    <row r="3" spans="1:22" x14ac:dyDescent="0.2">
      <c r="B3" s="145" t="s">
        <v>143</v>
      </c>
    </row>
    <row r="4" spans="1:22" x14ac:dyDescent="0.2">
      <c r="A4" s="5" t="s">
        <v>238</v>
      </c>
      <c r="B4" s="24" t="s">
        <v>0</v>
      </c>
      <c r="C4" s="24" t="s">
        <v>1</v>
      </c>
      <c r="D4" s="24" t="s">
        <v>124</v>
      </c>
      <c r="E4" s="24" t="s">
        <v>117</v>
      </c>
      <c r="F4" s="24" t="s">
        <v>2</v>
      </c>
      <c r="G4" s="24" t="s">
        <v>3</v>
      </c>
      <c r="H4" s="24" t="s">
        <v>125</v>
      </c>
      <c r="I4" s="24" t="s">
        <v>4</v>
      </c>
      <c r="J4" s="24" t="s">
        <v>5</v>
      </c>
      <c r="K4" s="24" t="s">
        <v>6</v>
      </c>
      <c r="L4" s="24" t="s">
        <v>7</v>
      </c>
      <c r="M4" s="24" t="s">
        <v>8</v>
      </c>
      <c r="N4" s="24" t="s">
        <v>9</v>
      </c>
      <c r="O4" s="24" t="s">
        <v>10</v>
      </c>
      <c r="P4" s="24" t="s">
        <v>11</v>
      </c>
      <c r="Q4" s="24" t="s">
        <v>12</v>
      </c>
      <c r="R4" s="24" t="s">
        <v>82</v>
      </c>
      <c r="S4" s="24" t="s">
        <v>126</v>
      </c>
      <c r="T4" s="24" t="s">
        <v>13</v>
      </c>
      <c r="U4" s="24" t="s">
        <v>14</v>
      </c>
      <c r="V4" s="24" t="s">
        <v>199</v>
      </c>
    </row>
    <row r="5" spans="1:22" x14ac:dyDescent="0.2">
      <c r="A5" s="5" t="s">
        <v>200</v>
      </c>
      <c r="B5" s="168">
        <v>4381181</v>
      </c>
      <c r="C5" s="168">
        <v>396982</v>
      </c>
      <c r="D5" s="168">
        <v>65221</v>
      </c>
      <c r="E5" s="168">
        <v>7004255</v>
      </c>
      <c r="F5" s="168">
        <v>3365842</v>
      </c>
      <c r="G5" s="168">
        <v>727075</v>
      </c>
      <c r="H5" s="168">
        <v>179155</v>
      </c>
      <c r="I5" s="168">
        <v>5184434</v>
      </c>
      <c r="J5" s="168">
        <v>18852063</v>
      </c>
      <c r="K5" s="168">
        <v>2597708</v>
      </c>
      <c r="L5" s="168">
        <v>12405189</v>
      </c>
      <c r="M5" s="168"/>
      <c r="N5" s="168">
        <v>2466201</v>
      </c>
      <c r="O5" s="168">
        <v>985989</v>
      </c>
      <c r="P5" s="168">
        <v>1457541</v>
      </c>
      <c r="Q5" s="168">
        <v>7759476</v>
      </c>
      <c r="R5" s="168">
        <v>10721829</v>
      </c>
      <c r="S5" s="168">
        <v>4961409</v>
      </c>
      <c r="T5" s="168">
        <v>19997228</v>
      </c>
      <c r="U5" s="168">
        <v>60437540</v>
      </c>
      <c r="V5" s="169">
        <f>SUM(B5:U5)</f>
        <v>163946318</v>
      </c>
    </row>
    <row r="6" spans="1:22" x14ac:dyDescent="0.2">
      <c r="A6" s="5" t="s">
        <v>201</v>
      </c>
      <c r="B6" s="168">
        <v>406134</v>
      </c>
      <c r="C6" s="168">
        <v>50434</v>
      </c>
      <c r="D6" s="168">
        <v>12600</v>
      </c>
      <c r="E6" s="168">
        <v>1278422</v>
      </c>
      <c r="F6" s="168">
        <v>1174735</v>
      </c>
      <c r="G6" s="168">
        <v>50434</v>
      </c>
      <c r="H6" s="168">
        <v>12600</v>
      </c>
      <c r="I6" s="168">
        <v>5397420</v>
      </c>
      <c r="J6" s="168">
        <v>2034308</v>
      </c>
      <c r="K6" s="168">
        <v>4015620</v>
      </c>
      <c r="L6" s="168">
        <v>7496024</v>
      </c>
      <c r="M6" s="168"/>
      <c r="N6" s="168">
        <v>1619523</v>
      </c>
      <c r="O6" s="168">
        <v>3148766</v>
      </c>
      <c r="P6" s="168">
        <v>4117983</v>
      </c>
      <c r="Q6" s="168">
        <v>3289500</v>
      </c>
      <c r="R6" s="168">
        <v>5639315</v>
      </c>
      <c r="S6" s="168">
        <v>4896833</v>
      </c>
      <c r="T6" s="168">
        <v>5639315</v>
      </c>
      <c r="U6" s="168">
        <v>5639315</v>
      </c>
      <c r="V6" s="169">
        <f>SUM(B6:U6)</f>
        <v>55919281</v>
      </c>
    </row>
    <row r="7" spans="1:22" x14ac:dyDescent="0.2">
      <c r="A7" s="5" t="s">
        <v>144</v>
      </c>
      <c r="B7" s="170">
        <f>(NRCanDetail!AI33-E7)</f>
        <v>12056.781148937458</v>
      </c>
      <c r="C7" s="170">
        <f>NRCanDetail!AJ28*0.45</f>
        <v>3857.6918316831689</v>
      </c>
      <c r="D7" s="170">
        <f>1000*(D5/D6)/3.412</f>
        <v>1517.0779136195315</v>
      </c>
      <c r="E7" s="170">
        <f>1000*(E5/E6)/3.412</f>
        <v>1605.7528098234338</v>
      </c>
      <c r="F7" s="170">
        <f>1000*(F5/F6)/3.412</f>
        <v>839.73991071124863</v>
      </c>
      <c r="G7" s="170">
        <f>1000*(G5/G6)/3.412*0.1</f>
        <v>422.5195176907817</v>
      </c>
      <c r="H7" s="170">
        <f>1000*(H5/H6)/3.412</f>
        <v>4167.2481810230929</v>
      </c>
      <c r="I7" s="170">
        <f>1000*(I5/I6)/3.412</f>
        <v>281.51796444902124</v>
      </c>
      <c r="J7" s="170">
        <f>NRCanDetail!AK33</f>
        <v>2735.3713611968356</v>
      </c>
      <c r="K7" s="170">
        <f>NRCanDetail!AQ33</f>
        <v>622.71860554894158</v>
      </c>
      <c r="L7" s="171">
        <f>NRCanDetail!AL33</f>
        <v>473.20191731229562</v>
      </c>
      <c r="M7" s="170">
        <f>L7*0.9</f>
        <v>425.88172558106606</v>
      </c>
      <c r="N7" s="168">
        <f>NRCanDetail!AM33</f>
        <v>375.21505369208859</v>
      </c>
      <c r="O7" s="168">
        <f>NRCanDetail!AN33</f>
        <v>89.51657753532254</v>
      </c>
      <c r="P7" s="170">
        <f>NRCanDetail!AO33</f>
        <v>58.776241578511652</v>
      </c>
      <c r="Q7" s="170">
        <f>NRCanDetail!AP33</f>
        <v>919.07692529403357</v>
      </c>
      <c r="R7" s="170">
        <f>EIAData!R10</f>
        <v>580.08700991501178</v>
      </c>
      <c r="S7" s="170">
        <f>EIAData!S10</f>
        <v>296.94821184387246</v>
      </c>
      <c r="T7" s="170">
        <f>NRCanDetail!AF28</f>
        <v>991.76527777777778</v>
      </c>
      <c r="U7" s="170">
        <f>NRCanDetail!AR60</f>
        <v>1862.7430555555557</v>
      </c>
      <c r="V7" s="169">
        <f>SUM(B7:U7)</f>
        <v>34179.631240769042</v>
      </c>
    </row>
    <row r="8" spans="1:22" x14ac:dyDescent="0.2">
      <c r="A8" s="5" t="s">
        <v>206</v>
      </c>
      <c r="B8" s="77">
        <f>Shares!B22</f>
        <v>0.2277217663545163</v>
      </c>
      <c r="C8" s="77">
        <f>Shares!C22</f>
        <v>0.15504706064716139</v>
      </c>
      <c r="D8" s="77">
        <f>Shares!D22</f>
        <v>0</v>
      </c>
      <c r="E8" s="77">
        <f>Shares!F22</f>
        <v>0.26</v>
      </c>
      <c r="F8" s="77">
        <f>Shares!G22</f>
        <v>2.5896538373774567E-2</v>
      </c>
      <c r="G8" s="77">
        <f>Shares!H22</f>
        <v>0.17404706064716141</v>
      </c>
      <c r="H8" s="77">
        <f>Shares!I22</f>
        <v>0</v>
      </c>
      <c r="I8" s="77">
        <f>Shares!J22</f>
        <v>0.19244250000000002</v>
      </c>
      <c r="J8" s="77">
        <f>NRCanDetail!V60</f>
        <v>0.49841285848198225</v>
      </c>
      <c r="K8" s="77">
        <f>Shares!M22</f>
        <v>0.89376415050299951</v>
      </c>
      <c r="L8" s="77">
        <f>Shares!N22</f>
        <v>1</v>
      </c>
      <c r="M8" s="77">
        <f>Shares!O22</f>
        <v>0.12756022867918898</v>
      </c>
      <c r="N8" s="77">
        <f>Shares!P22</f>
        <v>0.59090809645059339</v>
      </c>
      <c r="O8" s="77">
        <f>Shares!Q22</f>
        <v>0.63337731188895796</v>
      </c>
      <c r="P8" s="77">
        <f>Shares!R22</f>
        <v>0.87823776491659566</v>
      </c>
      <c r="Q8" s="77">
        <f>Shares!S22</f>
        <v>0.84684376417237217</v>
      </c>
      <c r="R8" s="77">
        <f>Shares!T22</f>
        <v>1</v>
      </c>
      <c r="S8" s="77">
        <f>Shares!U22</f>
        <v>0.28268324949249762</v>
      </c>
      <c r="T8" s="77">
        <f>Shares!V22</f>
        <v>1</v>
      </c>
      <c r="U8" s="77">
        <f>Shares!W22</f>
        <v>1</v>
      </c>
    </row>
    <row r="9" spans="1:22" x14ac:dyDescent="0.2">
      <c r="A9" s="5" t="s">
        <v>202</v>
      </c>
      <c r="B9" s="170">
        <f>B7*B8</f>
        <v>2745.5914997858722</v>
      </c>
      <c r="C9" s="170">
        <f>C7*C8</f>
        <v>598.12377938503937</v>
      </c>
      <c r="D9" s="170">
        <f>D7*D8</f>
        <v>0</v>
      </c>
      <c r="E9" s="170">
        <f>E7*E8</f>
        <v>417.4957305540928</v>
      </c>
      <c r="F9" s="170">
        <f t="shared" ref="F9:T9" si="0">F7*F8</f>
        <v>21.746356821723879</v>
      </c>
      <c r="G9" s="170">
        <f>G7*G8</f>
        <v>73.538280120136875</v>
      </c>
      <c r="H9" s="170">
        <f>H7*H8</f>
        <v>0</v>
      </c>
      <c r="I9" s="170">
        <f t="shared" si="0"/>
        <v>54.176020873480773</v>
      </c>
      <c r="J9" s="170">
        <f>J7*J8</f>
        <v>1363.3442591438654</v>
      </c>
      <c r="K9" s="170">
        <f t="shared" si="0"/>
        <v>556.56356549086217</v>
      </c>
      <c r="L9" s="170">
        <f t="shared" si="0"/>
        <v>473.20191731229562</v>
      </c>
      <c r="M9" s="170">
        <f>M7*M8</f>
        <v>54.325570305408398</v>
      </c>
      <c r="N9" s="170">
        <f t="shared" si="0"/>
        <v>221.71761313679926</v>
      </c>
      <c r="O9" s="170">
        <f t="shared" si="0"/>
        <v>56.69776924882207</v>
      </c>
      <c r="P9" s="170">
        <f t="shared" si="0"/>
        <v>51.619515034109952</v>
      </c>
      <c r="Q9" s="170">
        <f t="shared" si="0"/>
        <v>778.31456297996954</v>
      </c>
      <c r="R9" s="170">
        <f t="shared" si="0"/>
        <v>580.08700991501178</v>
      </c>
      <c r="S9" s="170">
        <f t="shared" si="0"/>
        <v>83.942285455012438</v>
      </c>
      <c r="T9" s="170">
        <f t="shared" si="0"/>
        <v>991.76527777777778</v>
      </c>
      <c r="U9" s="170">
        <f>U7*U8-R9-S9</f>
        <v>1198.7137601855316</v>
      </c>
      <c r="V9" s="169">
        <f>SUM(B9:U9)</f>
        <v>10320.964773525811</v>
      </c>
    </row>
    <row r="10" spans="1:22" x14ac:dyDescent="0.2">
      <c r="A10" s="5"/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3"/>
      <c r="O10" s="172"/>
      <c r="P10" s="172"/>
      <c r="Q10" s="172"/>
      <c r="R10" s="172"/>
      <c r="S10" s="172"/>
      <c r="T10" s="172"/>
      <c r="U10" s="174"/>
    </row>
    <row r="11" spans="1:22" x14ac:dyDescent="0.2">
      <c r="A11" s="5" t="s">
        <v>203</v>
      </c>
      <c r="B11" s="183">
        <v>9863.4746143149641</v>
      </c>
      <c r="C11" s="175">
        <f>V9</f>
        <v>10320.964773525811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7"/>
    </row>
    <row r="12" spans="1:22" x14ac:dyDescent="0.2">
      <c r="A12" s="5" t="s">
        <v>204</v>
      </c>
      <c r="B12" s="76">
        <f>B11/C11</f>
        <v>0.95567370209572367</v>
      </c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7"/>
    </row>
    <row r="13" spans="1:22" x14ac:dyDescent="0.2">
      <c r="A13" s="5" t="s">
        <v>205</v>
      </c>
      <c r="B13" s="170">
        <f>B9*$B$12</f>
        <v>2623.8895930429148</v>
      </c>
      <c r="C13" s="170">
        <f t="shared" ref="C13:V13" si="1">C9*$B$12</f>
        <v>571.61116655638648</v>
      </c>
      <c r="D13" s="170">
        <f t="shared" si="1"/>
        <v>0</v>
      </c>
      <c r="E13" s="170">
        <f t="shared" si="1"/>
        <v>398.98969042778862</v>
      </c>
      <c r="F13" s="170">
        <f t="shared" si="1"/>
        <v>20.782421330911454</v>
      </c>
      <c r="G13" s="170">
        <f t="shared" si="1"/>
        <v>70.27860040816357</v>
      </c>
      <c r="H13" s="170">
        <f t="shared" si="1"/>
        <v>0</v>
      </c>
      <c r="I13" s="170">
        <f t="shared" si="1"/>
        <v>51.774598432974571</v>
      </c>
      <c r="J13" s="170">
        <f>J9*$B$12</f>
        <v>1302.9122553669695</v>
      </c>
      <c r="K13" s="170">
        <f t="shared" si="1"/>
        <v>531.89316308424804</v>
      </c>
      <c r="L13" s="170">
        <f t="shared" si="1"/>
        <v>452.22662815663608</v>
      </c>
      <c r="M13" s="170">
        <f t="shared" si="1"/>
        <v>51.917518892231158</v>
      </c>
      <c r="N13" s="170">
        <f t="shared" si="1"/>
        <v>211.8896921662724</v>
      </c>
      <c r="O13" s="170">
        <f t="shared" si="1"/>
        <v>54.184567038590863</v>
      </c>
      <c r="P13" s="170">
        <f t="shared" si="1"/>
        <v>49.331413033033726</v>
      </c>
      <c r="Q13" s="170">
        <f t="shared" si="1"/>
        <v>743.81475979808272</v>
      </c>
      <c r="R13" s="170">
        <f t="shared" si="1"/>
        <v>554.37390030311803</v>
      </c>
      <c r="S13" s="170">
        <f t="shared" si="1"/>
        <v>80.221434703167759</v>
      </c>
      <c r="T13" s="170">
        <f t="shared" si="1"/>
        <v>947.80399462388266</v>
      </c>
      <c r="U13" s="170">
        <f>U9*$B$12</f>
        <v>1145.5792169495924</v>
      </c>
      <c r="V13" s="170">
        <f t="shared" si="1"/>
        <v>9863.4746143149641</v>
      </c>
    </row>
    <row r="14" spans="1:22" x14ac:dyDescent="0.2">
      <c r="A14" s="19" t="s">
        <v>61</v>
      </c>
      <c r="B14" s="19"/>
      <c r="C14" s="178"/>
      <c r="D14" s="10"/>
    </row>
    <row r="15" spans="1:22" x14ac:dyDescent="0.2">
      <c r="D15" s="11"/>
      <c r="E15" s="11"/>
      <c r="F15" s="122"/>
    </row>
    <row r="16" spans="1:22" x14ac:dyDescent="0.2">
      <c r="A16" s="179"/>
      <c r="B16" s="179"/>
      <c r="C16" s="179"/>
      <c r="D16" s="57"/>
      <c r="E16" s="57"/>
      <c r="F16" s="180"/>
      <c r="G16" s="179"/>
    </row>
    <row r="17" spans="1:5" x14ac:dyDescent="0.2">
      <c r="A17" s="81" t="s">
        <v>213</v>
      </c>
      <c r="B17" s="18"/>
      <c r="C17" s="18"/>
      <c r="D17" s="18"/>
      <c r="E17" s="18"/>
    </row>
    <row r="18" spans="1:5" x14ac:dyDescent="0.2">
      <c r="A18" s="18"/>
      <c r="C18" s="18" t="s">
        <v>156</v>
      </c>
      <c r="D18" s="18" t="s">
        <v>155</v>
      </c>
      <c r="E18" s="18"/>
    </row>
    <row r="19" spans="1:5" x14ac:dyDescent="0.2">
      <c r="A19" s="18"/>
      <c r="B19" s="18" t="s">
        <v>169</v>
      </c>
      <c r="C19" s="32">
        <v>84759</v>
      </c>
      <c r="D19" s="32">
        <v>705578</v>
      </c>
      <c r="E19" s="18"/>
    </row>
    <row r="20" spans="1:5" x14ac:dyDescent="0.2">
      <c r="A20" s="18"/>
      <c r="B20" s="18" t="s">
        <v>170</v>
      </c>
      <c r="C20" s="32">
        <v>60477</v>
      </c>
      <c r="D20" s="32">
        <v>1166719</v>
      </c>
      <c r="E20" s="18"/>
    </row>
    <row r="21" spans="1:5" x14ac:dyDescent="0.2">
      <c r="A21" s="18"/>
      <c r="B21" s="18" t="s">
        <v>171</v>
      </c>
      <c r="C21" s="32">
        <v>37482</v>
      </c>
      <c r="D21" s="32">
        <v>306388</v>
      </c>
      <c r="E21" s="18"/>
    </row>
    <row r="22" spans="1:5" x14ac:dyDescent="0.2">
      <c r="A22" s="18"/>
      <c r="B22" s="81" t="s">
        <v>212</v>
      </c>
      <c r="C22" s="32">
        <v>38270</v>
      </c>
      <c r="D22" s="32">
        <v>217485</v>
      </c>
      <c r="E22" s="18"/>
    </row>
    <row r="23" spans="1:5" x14ac:dyDescent="0.2">
      <c r="A23" s="18"/>
      <c r="B23" s="18"/>
      <c r="C23" s="32">
        <f>413571+503536</f>
        <v>917107</v>
      </c>
      <c r="D23" s="32">
        <f>5098293+7973571+277962+249296</f>
        <v>13599122</v>
      </c>
      <c r="E23" s="18"/>
    </row>
    <row r="24" spans="1:5" x14ac:dyDescent="0.2">
      <c r="A24" s="18"/>
      <c r="B24" s="5" t="s">
        <v>172</v>
      </c>
      <c r="C24" s="60">
        <f>SUM(C19:C22)/C23</f>
        <v>0.24096206876623993</v>
      </c>
      <c r="D24" s="60">
        <f>SUM(D19:D22)/D23</f>
        <v>0.17620034587527048</v>
      </c>
      <c r="E24" s="18"/>
    </row>
    <row r="25" spans="1:5" x14ac:dyDescent="0.2">
      <c r="A25" s="18"/>
      <c r="B25" s="18"/>
      <c r="C25" s="18"/>
      <c r="D25" s="18"/>
      <c r="E25" s="18"/>
    </row>
    <row r="26" spans="1:5" x14ac:dyDescent="0.2">
      <c r="A26" s="18"/>
      <c r="B26" s="18"/>
      <c r="C26" s="18"/>
      <c r="D26" s="18"/>
      <c r="E26" s="18"/>
    </row>
    <row r="27" spans="1:5" x14ac:dyDescent="0.2">
      <c r="A27" s="18"/>
      <c r="B27" s="18"/>
      <c r="C27" s="18"/>
      <c r="D27" s="18"/>
      <c r="E27" s="18"/>
    </row>
    <row r="49" spans="1:5" x14ac:dyDescent="0.2">
      <c r="A49" s="181"/>
    </row>
    <row r="50" spans="1:5" x14ac:dyDescent="0.2">
      <c r="A50" s="181"/>
    </row>
    <row r="51" spans="1:5" x14ac:dyDescent="0.2">
      <c r="A51" s="181"/>
    </row>
    <row r="52" spans="1:5" x14ac:dyDescent="0.2">
      <c r="A52" s="181"/>
    </row>
    <row r="53" spans="1:5" x14ac:dyDescent="0.2">
      <c r="A53" s="181"/>
    </row>
    <row r="54" spans="1:5" x14ac:dyDescent="0.2">
      <c r="A54" s="181"/>
    </row>
    <row r="55" spans="1:5" x14ac:dyDescent="0.2">
      <c r="A55" s="181"/>
      <c r="B55" s="182"/>
      <c r="C55" s="12"/>
      <c r="D55" s="12"/>
      <c r="E55" s="12"/>
    </row>
    <row r="56" spans="1:5" x14ac:dyDescent="0.2">
      <c r="A56" s="181"/>
    </row>
    <row r="57" spans="1:5" x14ac:dyDescent="0.2">
      <c r="A57" s="181"/>
    </row>
    <row r="58" spans="1:5" x14ac:dyDescent="0.2">
      <c r="A58" s="181"/>
      <c r="B58" s="18"/>
      <c r="C58" s="18"/>
      <c r="D58" s="18"/>
      <c r="E58" s="18"/>
    </row>
    <row r="59" spans="1:5" x14ac:dyDescent="0.2">
      <c r="A59" s="181"/>
      <c r="B59" s="18"/>
      <c r="C59" s="18"/>
      <c r="D59" s="18"/>
      <c r="E59" s="18"/>
    </row>
    <row r="60" spans="1:5" x14ac:dyDescent="0.2">
      <c r="A60" s="181"/>
      <c r="B60" s="18"/>
      <c r="C60" s="18"/>
      <c r="D60" s="18"/>
      <c r="E60" s="18"/>
    </row>
    <row r="61" spans="1:5" x14ac:dyDescent="0.2">
      <c r="A61" s="181"/>
      <c r="B61" s="18"/>
      <c r="C61" s="18"/>
      <c r="D61" s="18"/>
      <c r="E61" s="18"/>
    </row>
    <row r="62" spans="1:5" x14ac:dyDescent="0.2">
      <c r="A62" s="181"/>
      <c r="B62" s="18"/>
      <c r="C62" s="18"/>
      <c r="D62" s="18"/>
      <c r="E62" s="18"/>
    </row>
    <row r="63" spans="1:5" x14ac:dyDescent="0.2">
      <c r="A63" s="181"/>
      <c r="B63" s="18"/>
      <c r="C63" s="18"/>
      <c r="D63" s="18"/>
      <c r="E63" s="18"/>
    </row>
    <row r="64" spans="1:5" x14ac:dyDescent="0.2">
      <c r="A64" s="181"/>
      <c r="B64" s="34"/>
      <c r="C64" s="34"/>
      <c r="D64" s="34"/>
      <c r="E64" s="34"/>
    </row>
    <row r="65" spans="1:5" x14ac:dyDescent="0.2">
      <c r="A65" s="181"/>
      <c r="B65" s="18"/>
      <c r="C65" s="18"/>
      <c r="D65" s="18"/>
      <c r="E65" s="18"/>
    </row>
    <row r="66" spans="1:5" x14ac:dyDescent="0.2">
      <c r="A66" s="181"/>
      <c r="B66" s="18"/>
      <c r="C66" s="18"/>
      <c r="D66" s="18"/>
      <c r="E66" s="18"/>
    </row>
    <row r="67" spans="1:5" x14ac:dyDescent="0.2">
      <c r="A67" s="181"/>
      <c r="B67" s="18"/>
      <c r="C67" s="18"/>
      <c r="D67" s="18"/>
      <c r="E67" s="18"/>
    </row>
    <row r="68" spans="1:5" x14ac:dyDescent="0.2">
      <c r="A68" s="181"/>
      <c r="B68" s="18"/>
      <c r="C68" s="18"/>
      <c r="D68" s="18"/>
      <c r="E68" s="18"/>
    </row>
    <row r="69" spans="1:5" x14ac:dyDescent="0.2">
      <c r="A69" s="181"/>
    </row>
    <row r="70" spans="1:5" x14ac:dyDescent="0.2">
      <c r="A70" s="181"/>
    </row>
    <row r="71" spans="1:5" x14ac:dyDescent="0.2">
      <c r="A71" s="181"/>
    </row>
    <row r="72" spans="1:5" x14ac:dyDescent="0.2">
      <c r="A72" s="181"/>
    </row>
    <row r="73" spans="1:5" x14ac:dyDescent="0.2">
      <c r="A73" s="181"/>
    </row>
    <row r="74" spans="1:5" x14ac:dyDescent="0.2">
      <c r="A74" s="181"/>
    </row>
    <row r="75" spans="1:5" x14ac:dyDescent="0.2">
      <c r="A75" s="181"/>
    </row>
    <row r="76" spans="1:5" x14ac:dyDescent="0.2">
      <c r="A76" s="181"/>
    </row>
    <row r="77" spans="1:5" x14ac:dyDescent="0.2">
      <c r="A77" s="181"/>
    </row>
    <row r="78" spans="1:5" x14ac:dyDescent="0.2">
      <c r="A78" s="181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BV188"/>
  <sheetViews>
    <sheetView zoomScale="85" zoomScaleNormal="85" workbookViewId="0">
      <pane xSplit="1" topLeftCell="B1" activePane="topRight" state="frozen"/>
      <selection pane="topRight" activeCell="K15" sqref="K15"/>
    </sheetView>
  </sheetViews>
  <sheetFormatPr defaultColWidth="9.140625" defaultRowHeight="12.75" x14ac:dyDescent="0.2"/>
  <cols>
    <col min="1" max="1" width="7.140625" customWidth="1"/>
    <col min="2" max="2" width="12.140625" bestFit="1" customWidth="1"/>
    <col min="3" max="4" width="12.140625" customWidth="1"/>
    <col min="5" max="5" width="12" customWidth="1"/>
    <col min="6" max="6" width="12.140625" bestFit="1" customWidth="1"/>
    <col min="7" max="8" width="12.140625" customWidth="1"/>
    <col min="9" max="9" width="7.42578125" bestFit="1" customWidth="1"/>
    <col min="10" max="10" width="9.7109375" customWidth="1"/>
    <col min="11" max="11" width="8.28515625" bestFit="1" customWidth="1"/>
    <col min="12" max="12" width="9.42578125" customWidth="1"/>
    <col min="13" max="14" width="10.42578125" bestFit="1" customWidth="1"/>
    <col min="15" max="15" width="7.5703125" bestFit="1" customWidth="1"/>
    <col min="16" max="16" width="7.7109375" bestFit="1" customWidth="1"/>
    <col min="17" max="18" width="7.140625" bestFit="1" customWidth="1"/>
    <col min="19" max="19" width="8.5703125" bestFit="1" customWidth="1"/>
    <col min="20" max="20" width="7.140625" bestFit="1" customWidth="1"/>
    <col min="21" max="21" width="12" bestFit="1" customWidth="1"/>
    <col min="22" max="23" width="12" customWidth="1"/>
    <col min="24" max="24" width="12.28515625" bestFit="1" customWidth="1"/>
    <col min="25" max="25" width="10.85546875" style="1" customWidth="1"/>
    <col min="26" max="26" width="10.7109375" style="1" customWidth="1"/>
    <col min="27" max="27" width="6.85546875" style="1" bestFit="1" customWidth="1"/>
    <col min="28" max="28" width="15" style="1" customWidth="1"/>
    <col min="29" max="29" width="13.7109375" style="1" customWidth="1"/>
    <col min="30" max="30" width="11" style="1" customWidth="1"/>
    <col min="31" max="31" width="8.28515625" style="1" customWidth="1"/>
    <col min="32" max="42" width="13.42578125" style="1" customWidth="1"/>
    <col min="43" max="43" width="8.85546875" style="1" bestFit="1" customWidth="1"/>
    <col min="44" max="44" width="13.85546875" style="1" customWidth="1"/>
    <col min="45" max="45" width="9.42578125" style="1" bestFit="1" customWidth="1"/>
    <col min="46" max="46" width="9.42578125" bestFit="1" customWidth="1"/>
    <col min="47" max="47" width="11.7109375" customWidth="1"/>
    <col min="48" max="48" width="10" bestFit="1" customWidth="1"/>
    <col min="49" max="49" width="10.28515625" bestFit="1" customWidth="1"/>
    <col min="50" max="50" width="11.42578125" customWidth="1"/>
    <col min="51" max="51" width="10.7109375" bestFit="1" customWidth="1"/>
    <col min="52" max="52" width="9.42578125" bestFit="1" customWidth="1"/>
    <col min="53" max="53" width="10.7109375" bestFit="1" customWidth="1"/>
    <col min="54" max="54" width="10.42578125" bestFit="1" customWidth="1"/>
    <col min="55" max="55" width="10.28515625" bestFit="1" customWidth="1"/>
    <col min="56" max="56" width="11.7109375" customWidth="1"/>
    <col min="57" max="57" width="11.85546875" bestFit="1" customWidth="1"/>
    <col min="58" max="59" width="11.7109375" customWidth="1"/>
    <col min="60" max="60" width="11.28515625" bestFit="1" customWidth="1"/>
    <col min="61" max="61" width="12.42578125" customWidth="1"/>
    <col min="62" max="62" width="11.28515625" bestFit="1" customWidth="1"/>
    <col min="63" max="63" width="13.5703125" customWidth="1"/>
    <col min="64" max="64" width="10.7109375" customWidth="1"/>
    <col min="65" max="65" width="12.28515625" customWidth="1"/>
    <col min="66" max="66" width="10.7109375" bestFit="1" customWidth="1"/>
    <col min="67" max="67" width="11.42578125" bestFit="1" customWidth="1"/>
    <col min="68" max="68" width="10.28515625" bestFit="1" customWidth="1"/>
    <col min="69" max="69" width="17.42578125" customWidth="1"/>
    <col min="70" max="70" width="27" customWidth="1"/>
    <col min="71" max="71" width="11.140625" bestFit="1" customWidth="1"/>
    <col min="72" max="72" width="10.7109375" customWidth="1"/>
    <col min="74" max="74" width="10" bestFit="1" customWidth="1"/>
  </cols>
  <sheetData>
    <row r="1" spans="1:69" ht="18" x14ac:dyDescent="0.25">
      <c r="A1" s="184" t="s">
        <v>62</v>
      </c>
    </row>
    <row r="2" spans="1:69" ht="15.75" x14ac:dyDescent="0.25">
      <c r="A2" s="1"/>
      <c r="B2" s="185" t="s">
        <v>83</v>
      </c>
      <c r="C2" s="185">
        <v>10</v>
      </c>
      <c r="D2" s="185" t="s">
        <v>121</v>
      </c>
      <c r="E2" s="185" t="s">
        <v>91</v>
      </c>
      <c r="F2" s="185" t="s">
        <v>84</v>
      </c>
      <c r="G2" s="185">
        <v>15</v>
      </c>
      <c r="H2" s="185" t="s">
        <v>85</v>
      </c>
      <c r="I2" s="185" t="s">
        <v>84</v>
      </c>
      <c r="J2" s="185" t="s">
        <v>85</v>
      </c>
      <c r="K2" s="185" t="s">
        <v>86</v>
      </c>
      <c r="L2" s="185" t="s">
        <v>91</v>
      </c>
      <c r="M2" s="185" t="s">
        <v>91</v>
      </c>
      <c r="N2" s="185" t="s">
        <v>91</v>
      </c>
      <c r="O2" s="185" t="s">
        <v>86</v>
      </c>
      <c r="P2" s="185" t="s">
        <v>127</v>
      </c>
      <c r="Q2" s="185" t="s">
        <v>86</v>
      </c>
      <c r="R2" s="185" t="s">
        <v>91</v>
      </c>
      <c r="S2" s="185" t="s">
        <v>91</v>
      </c>
      <c r="T2" s="185"/>
      <c r="U2" s="185"/>
      <c r="V2" s="185"/>
      <c r="W2" s="185"/>
      <c r="X2" s="185"/>
      <c r="Z2" s="186"/>
      <c r="AA2" s="206" t="s">
        <v>175</v>
      </c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6"/>
      <c r="AT2" s="206"/>
      <c r="AV2" s="187" t="s">
        <v>176</v>
      </c>
    </row>
    <row r="3" spans="1:69" x14ac:dyDescent="0.2">
      <c r="A3" s="12" t="s">
        <v>15</v>
      </c>
      <c r="B3" s="3" t="s">
        <v>40</v>
      </c>
      <c r="C3" s="3" t="s">
        <v>165</v>
      </c>
      <c r="D3" s="3" t="s">
        <v>122</v>
      </c>
      <c r="E3" s="3" t="s">
        <v>117</v>
      </c>
      <c r="F3" s="3" t="s">
        <v>39</v>
      </c>
      <c r="G3" s="3" t="s">
        <v>166</v>
      </c>
      <c r="H3" s="3" t="s">
        <v>123</v>
      </c>
      <c r="I3" s="3" t="s">
        <v>87</v>
      </c>
      <c r="J3" s="3" t="s">
        <v>88</v>
      </c>
      <c r="K3" s="3" t="s">
        <v>5</v>
      </c>
      <c r="L3" s="3" t="s">
        <v>36</v>
      </c>
      <c r="M3" s="3" t="s">
        <v>9</v>
      </c>
      <c r="N3" s="3" t="s">
        <v>35</v>
      </c>
      <c r="O3" s="3" t="s">
        <v>10</v>
      </c>
      <c r="P3" s="3" t="s">
        <v>11</v>
      </c>
      <c r="Q3" s="3" t="s">
        <v>12</v>
      </c>
      <c r="R3" s="3" t="s">
        <v>82</v>
      </c>
      <c r="S3" s="3" t="s">
        <v>126</v>
      </c>
      <c r="T3" s="3" t="s">
        <v>167</v>
      </c>
      <c r="U3" s="3" t="s">
        <v>168</v>
      </c>
      <c r="V3" s="3" t="s">
        <v>240</v>
      </c>
      <c r="W3" s="3"/>
      <c r="X3" s="122"/>
      <c r="Z3" s="186" t="s">
        <v>15</v>
      </c>
      <c r="AA3" s="24" t="s">
        <v>0</v>
      </c>
      <c r="AB3" s="24" t="s">
        <v>1</v>
      </c>
      <c r="AC3" s="24" t="s">
        <v>124</v>
      </c>
      <c r="AD3" s="24" t="s">
        <v>117</v>
      </c>
      <c r="AE3" s="24" t="s">
        <v>2</v>
      </c>
      <c r="AF3" s="24" t="s">
        <v>3</v>
      </c>
      <c r="AG3" s="24" t="s">
        <v>125</v>
      </c>
      <c r="AH3" s="24" t="s">
        <v>4</v>
      </c>
      <c r="AI3" s="24" t="s">
        <v>5</v>
      </c>
      <c r="AJ3" s="24" t="s">
        <v>6</v>
      </c>
      <c r="AK3" s="24" t="s">
        <v>7</v>
      </c>
      <c r="AL3" s="24" t="s">
        <v>8</v>
      </c>
      <c r="AM3" s="24" t="s">
        <v>9</v>
      </c>
      <c r="AN3" s="24" t="s">
        <v>10</v>
      </c>
      <c r="AO3" s="24" t="s">
        <v>11</v>
      </c>
      <c r="AP3" s="24" t="s">
        <v>12</v>
      </c>
      <c r="AQ3" s="24" t="s">
        <v>82</v>
      </c>
      <c r="AR3" s="24" t="s">
        <v>126</v>
      </c>
      <c r="AS3" s="24" t="s">
        <v>13</v>
      </c>
      <c r="AT3" s="24" t="s">
        <v>14</v>
      </c>
      <c r="AU3" s="24" t="s">
        <v>231</v>
      </c>
      <c r="AV3" s="188" t="s">
        <v>177</v>
      </c>
      <c r="AW3" s="189" t="s">
        <v>178</v>
      </c>
      <c r="AX3" s="189" t="s">
        <v>179</v>
      </c>
      <c r="AY3" s="189" t="s">
        <v>180</v>
      </c>
      <c r="AZ3" s="189" t="s">
        <v>181</v>
      </c>
      <c r="BA3" s="189" t="s">
        <v>182</v>
      </c>
      <c r="BB3" s="189" t="s">
        <v>183</v>
      </c>
      <c r="BC3" s="189" t="s">
        <v>184</v>
      </c>
      <c r="BD3" s="189" t="s">
        <v>185</v>
      </c>
      <c r="BE3" s="189" t="s">
        <v>186</v>
      </c>
      <c r="BF3" s="189" t="s">
        <v>187</v>
      </c>
      <c r="BG3" s="189" t="s">
        <v>188</v>
      </c>
      <c r="BH3" s="189" t="s">
        <v>189</v>
      </c>
      <c r="BI3" s="189" t="s">
        <v>190</v>
      </c>
      <c r="BJ3" s="189" t="s">
        <v>191</v>
      </c>
      <c r="BK3" s="189" t="s">
        <v>192</v>
      </c>
      <c r="BL3" s="189" t="s">
        <v>193</v>
      </c>
      <c r="BM3" s="189" t="s">
        <v>194</v>
      </c>
      <c r="BN3" s="189" t="s">
        <v>195</v>
      </c>
      <c r="BO3" s="189" t="s">
        <v>196</v>
      </c>
      <c r="BP3" s="189" t="s">
        <v>197</v>
      </c>
      <c r="BQ3" s="189" t="s">
        <v>198</v>
      </c>
    </row>
    <row r="4" spans="1:69" x14ac:dyDescent="0.2">
      <c r="A4" s="5">
        <v>2009</v>
      </c>
      <c r="B4" s="190">
        <f>AB4</f>
        <v>8.1190839225456308</v>
      </c>
      <c r="C4" s="191">
        <f t="shared" ref="C4:C6" si="0">B4</f>
        <v>8.1190839225456308</v>
      </c>
      <c r="D4" s="192">
        <f>AC4</f>
        <v>3.0198727107416552</v>
      </c>
      <c r="E4" s="192">
        <v>3.4119999999999999</v>
      </c>
      <c r="F4" s="192">
        <f>AF4</f>
        <v>13.205756854161145</v>
      </c>
      <c r="G4" s="191">
        <f>F4</f>
        <v>13.205756854161145</v>
      </c>
      <c r="H4" s="192">
        <f>AG4</f>
        <v>12.12856591255392</v>
      </c>
      <c r="I4" s="192">
        <f>AE4</f>
        <v>11.460092984909544</v>
      </c>
      <c r="J4" s="192">
        <f>AH4</f>
        <v>10.303282499811216</v>
      </c>
      <c r="K4" s="192">
        <f>AI4</f>
        <v>0.88988008591188006</v>
      </c>
      <c r="L4" s="192">
        <f>AK4</f>
        <v>740.65990670120505</v>
      </c>
      <c r="M4" s="181">
        <f>AM4</f>
        <v>515.84420645865771</v>
      </c>
      <c r="N4" s="181">
        <f>AJ4</f>
        <v>189.85721689551929</v>
      </c>
      <c r="O4" s="193">
        <f>AN4</f>
        <v>0.50486260666380167</v>
      </c>
      <c r="P4" s="193">
        <f>AO4</f>
        <v>0.31456397202294228</v>
      </c>
      <c r="Q4" s="193">
        <f>AP4</f>
        <v>3.5470097667210365</v>
      </c>
      <c r="R4" s="181">
        <f>AQ4</f>
        <v>547.46911544572527</v>
      </c>
      <c r="S4" s="181">
        <f>AR4</f>
        <v>332.53707557986638</v>
      </c>
      <c r="T4" s="44"/>
      <c r="U4" s="44"/>
      <c r="V4" s="44"/>
      <c r="W4" s="44"/>
      <c r="X4" s="11"/>
      <c r="Z4" s="186">
        <v>2009</v>
      </c>
      <c r="AA4" s="193">
        <v>3.4119999999999999</v>
      </c>
      <c r="AB4" s="193">
        <f t="shared" ref="AB4:AB8" si="1">AB5*AB5/AB6</f>
        <v>8.1190839225456308</v>
      </c>
      <c r="AC4" s="193">
        <v>3.0198727107416552</v>
      </c>
      <c r="AD4" s="193">
        <v>3.4119999999999999</v>
      </c>
      <c r="AE4" s="193">
        <v>11.460092984909544</v>
      </c>
      <c r="AF4" s="193">
        <v>13.205756854161145</v>
      </c>
      <c r="AG4" s="193">
        <v>12.12856591255392</v>
      </c>
      <c r="AH4" s="193">
        <v>10.303282499811216</v>
      </c>
      <c r="AI4" s="193">
        <v>0.88988008591188006</v>
      </c>
      <c r="AJ4" s="168">
        <v>189.85721689551929</v>
      </c>
      <c r="AK4" s="168">
        <v>740.65990670120505</v>
      </c>
      <c r="AL4" s="168">
        <v>666.59391603108463</v>
      </c>
      <c r="AM4" s="168">
        <v>515.84420645865771</v>
      </c>
      <c r="AN4" s="193">
        <v>0.50486260666380167</v>
      </c>
      <c r="AO4" s="168">
        <v>0.31456397202294228</v>
      </c>
      <c r="AP4" s="168">
        <f t="shared" ref="AP4:AP8" si="2">AP5*AP5/AP6</f>
        <v>3.5470097667210365</v>
      </c>
      <c r="AQ4" s="168">
        <v>547.46911544572527</v>
      </c>
      <c r="AR4" s="168">
        <v>332.53707557986638</v>
      </c>
      <c r="AS4" s="168">
        <v>1796.4460429996998</v>
      </c>
      <c r="AT4" s="168">
        <v>2406.2706233116569</v>
      </c>
      <c r="AU4" s="168">
        <f t="shared" ref="AU4:AU9" si="3">AU5*AU5/AU6</f>
        <v>954.89639350210257</v>
      </c>
      <c r="AV4" s="75">
        <f t="shared" ref="AV4:AV8" si="4">AV5*AV5/AV6</f>
        <v>3365842</v>
      </c>
      <c r="AW4" s="75">
        <f t="shared" ref="AW4:AW9" si="5">AW5*AW5/AW6</f>
        <v>1464448.0280864723</v>
      </c>
      <c r="AX4" s="75">
        <f t="shared" ref="AX4:AZ8" si="6">AX5*AX5/AX6</f>
        <v>969731.26100708405</v>
      </c>
      <c r="AY4" s="75">
        <f t="shared" ref="AY4:AY7" si="7">AY5*AY5/AY6</f>
        <v>6723573.974359801</v>
      </c>
      <c r="AZ4" s="75">
        <f t="shared" si="6"/>
        <v>7107640.4163457211</v>
      </c>
      <c r="BA4" s="75">
        <f t="shared" ref="BA4:BB8" si="8">BA5*BA5/BA6</f>
        <v>700014.62376639119</v>
      </c>
      <c r="BB4" s="75">
        <f t="shared" si="8"/>
        <v>3752418.8671770184</v>
      </c>
      <c r="BC4" s="75">
        <f t="shared" ref="BC4:BD9" si="9">BC5*BC5/BC6</f>
        <v>2559300.8254017951</v>
      </c>
      <c r="BD4" s="75">
        <f t="shared" si="9"/>
        <v>20088061.751883592</v>
      </c>
      <c r="BE4" s="75">
        <f t="shared" ref="BE4:BE8" si="10">BE5*BE5/BE6</f>
        <v>3448543.3511893777</v>
      </c>
      <c r="BF4" s="75">
        <f t="shared" ref="BF4:BF7" si="11">BF5*BF5/BF6</f>
        <v>4112050.0453279992</v>
      </c>
      <c r="BG4" s="194">
        <v>2430774</v>
      </c>
      <c r="BH4" s="75">
        <f t="shared" ref="BH4:BH9" si="12">BH5*BH5/BH6</f>
        <v>52810.379561857153</v>
      </c>
      <c r="BI4" s="75">
        <f t="shared" ref="BI4:BI9" si="13">BI5*$BI$16/$BI$17</f>
        <v>12002414.456108395</v>
      </c>
      <c r="BJ4" s="194">
        <v>1147187</v>
      </c>
      <c r="BK4" s="75">
        <f t="shared" ref="BK4:BO9" si="14">BK5*BK5/BK6</f>
        <v>49353061.734645456</v>
      </c>
      <c r="BL4" s="75">
        <f t="shared" si="14"/>
        <v>4956600.5985337673</v>
      </c>
      <c r="BM4" s="75">
        <f t="shared" si="14"/>
        <v>6384747.2480935929</v>
      </c>
      <c r="BN4" s="75">
        <f t="shared" si="14"/>
        <v>12582811.403031725</v>
      </c>
      <c r="BO4" s="75">
        <f t="shared" si="14"/>
        <v>4881724.5726278117</v>
      </c>
      <c r="BP4" s="75">
        <v>0</v>
      </c>
      <c r="BQ4" s="75">
        <v>15846286</v>
      </c>
    </row>
    <row r="5" spans="1:69" x14ac:dyDescent="0.2">
      <c r="A5" s="5">
        <v>2010</v>
      </c>
      <c r="B5" s="190">
        <f t="shared" ref="B5:B28" si="15">AB5</f>
        <v>8.1402299482117879</v>
      </c>
      <c r="C5" s="191">
        <f t="shared" si="0"/>
        <v>8.1402299482117879</v>
      </c>
      <c r="D5" s="192">
        <f t="shared" ref="D5:D28" si="16">AC5</f>
        <v>3.0425509481750881</v>
      </c>
      <c r="E5" s="192">
        <v>3.4119999999999999</v>
      </c>
      <c r="F5" s="192">
        <f t="shared" ref="F5:F28" si="17">AF5</f>
        <v>13.504968139087266</v>
      </c>
      <c r="G5" s="191">
        <f>F5</f>
        <v>13.504968139087266</v>
      </c>
      <c r="H5" s="192">
        <f t="shared" ref="H5:H28" si="18">AG5</f>
        <v>12.437699392170455</v>
      </c>
      <c r="I5" s="192">
        <f t="shared" ref="I5:I28" si="19">AE5</f>
        <v>11.723156638863244</v>
      </c>
      <c r="J5" s="192">
        <f t="shared" ref="J5:J28" si="20">AH5</f>
        <v>10.371338524400345</v>
      </c>
      <c r="K5" s="192">
        <f t="shared" ref="K5:K28" si="21">AI5</f>
        <v>0.89199898927200127</v>
      </c>
      <c r="L5" s="192">
        <f t="shared" ref="L5:L28" si="22">AK5</f>
        <v>728.32461763703645</v>
      </c>
      <c r="M5" s="181">
        <f t="shared" ref="M5:M28" si="23">AM5</f>
        <v>511.39118627074129</v>
      </c>
      <c r="N5" s="181">
        <f t="shared" ref="N5:N28" si="24">AJ5</f>
        <v>189.86528782678846</v>
      </c>
      <c r="O5" s="193">
        <f t="shared" ref="O5:O28" si="25">AN5</f>
        <v>0.52354597693877103</v>
      </c>
      <c r="P5" s="193">
        <f t="shared" ref="P5:P28" si="26">AO5</f>
        <v>0.30293135094868789</v>
      </c>
      <c r="Q5" s="193">
        <f t="shared" ref="Q5:Q28" si="27">AP5</f>
        <v>3.555636764805493</v>
      </c>
      <c r="R5" s="181">
        <f t="shared" ref="R5:S28" si="28">AQ5</f>
        <v>547.77133393724159</v>
      </c>
      <c r="S5" s="181">
        <f t="shared" si="28"/>
        <v>326.60559829053403</v>
      </c>
      <c r="T5" s="44"/>
      <c r="U5" s="44"/>
      <c r="V5" s="44"/>
      <c r="W5" s="44"/>
      <c r="X5" s="122"/>
      <c r="Y5" s="3"/>
      <c r="Z5" s="186">
        <f>Z4+1</f>
        <v>2010</v>
      </c>
      <c r="AA5" s="193">
        <v>3.4119999999999999</v>
      </c>
      <c r="AB5" s="193">
        <f t="shared" si="1"/>
        <v>8.1402299482117879</v>
      </c>
      <c r="AC5" s="193">
        <v>3.0425509481750881</v>
      </c>
      <c r="AD5" s="193">
        <v>3.4119999999999999</v>
      </c>
      <c r="AE5" s="193">
        <v>11.723156638863244</v>
      </c>
      <c r="AF5" s="193">
        <v>13.504968139087266</v>
      </c>
      <c r="AG5" s="193">
        <v>12.437699392170455</v>
      </c>
      <c r="AH5" s="193">
        <v>10.371338524400345</v>
      </c>
      <c r="AI5" s="193">
        <v>0.89199898927200127</v>
      </c>
      <c r="AJ5" s="168">
        <v>189.86528782678846</v>
      </c>
      <c r="AK5" s="168">
        <v>728.32461763703645</v>
      </c>
      <c r="AL5" s="168">
        <v>655.49215587333288</v>
      </c>
      <c r="AM5" s="168">
        <v>511.39118627074129</v>
      </c>
      <c r="AN5" s="193">
        <v>0.52354597693877103</v>
      </c>
      <c r="AO5" s="168">
        <v>0.30293135094868789</v>
      </c>
      <c r="AP5" s="168">
        <f t="shared" si="2"/>
        <v>3.555636764805493</v>
      </c>
      <c r="AQ5" s="168">
        <v>547.77133393724159</v>
      </c>
      <c r="AR5" s="168">
        <v>326.60559829053403</v>
      </c>
      <c r="AS5" s="168">
        <v>1422.639612524086</v>
      </c>
      <c r="AT5" s="168">
        <v>2529.6829598518311</v>
      </c>
      <c r="AU5" s="168">
        <f t="shared" si="3"/>
        <v>990.48346129727486</v>
      </c>
      <c r="AV5" s="75">
        <f t="shared" si="4"/>
        <v>3365842</v>
      </c>
      <c r="AW5" s="75">
        <f t="shared" si="5"/>
        <v>1463294.5879182415</v>
      </c>
      <c r="AX5" s="75">
        <f t="shared" si="6"/>
        <v>972422.14775137347</v>
      </c>
      <c r="AY5" s="75">
        <f t="shared" si="7"/>
        <v>6769560.6106627248</v>
      </c>
      <c r="AZ5" s="75">
        <f t="shared" si="6"/>
        <v>7212346.8769819904</v>
      </c>
      <c r="BA5" s="75">
        <f t="shared" si="8"/>
        <v>757508.16162806062</v>
      </c>
      <c r="BB5" s="75">
        <f t="shared" si="8"/>
        <v>3850566.472522195</v>
      </c>
      <c r="BC5" s="75">
        <f t="shared" si="9"/>
        <v>2565662.3585031368</v>
      </c>
      <c r="BD5" s="75">
        <f t="shared" si="9"/>
        <v>19876573.059942186</v>
      </c>
      <c r="BE5" s="75">
        <f t="shared" si="10"/>
        <v>3457020.3607016215</v>
      </c>
      <c r="BF5" s="75">
        <f t="shared" si="11"/>
        <v>4269408.5873031188</v>
      </c>
      <c r="BG5" s="75">
        <v>2410741</v>
      </c>
      <c r="BH5" s="75">
        <f t="shared" si="12"/>
        <v>68172.491438284211</v>
      </c>
      <c r="BI5" s="75">
        <f t="shared" si="13"/>
        <v>11911438.417962994</v>
      </c>
      <c r="BJ5" s="75">
        <v>1158126</v>
      </c>
      <c r="BK5" s="75">
        <f t="shared" si="14"/>
        <v>50224542.42328193</v>
      </c>
      <c r="BL5" s="75">
        <f t="shared" si="14"/>
        <v>5017481.7791950013</v>
      </c>
      <c r="BM5" s="75">
        <f t="shared" si="14"/>
        <v>5839837.4395744046</v>
      </c>
      <c r="BN5" s="75">
        <f t="shared" si="14"/>
        <v>12553032.02925664</v>
      </c>
      <c r="BO5" s="75">
        <f t="shared" si="14"/>
        <v>4930919.952897951</v>
      </c>
      <c r="BP5" s="75">
        <v>0</v>
      </c>
      <c r="BQ5" s="75">
        <v>15872561</v>
      </c>
    </row>
    <row r="6" spans="1:69" x14ac:dyDescent="0.2">
      <c r="A6" s="5">
        <v>2011</v>
      </c>
      <c r="B6" s="190">
        <f t="shared" si="15"/>
        <v>8.1614310483673513</v>
      </c>
      <c r="C6" s="191">
        <f t="shared" si="0"/>
        <v>8.1614310483673513</v>
      </c>
      <c r="D6" s="192">
        <f t="shared" si="16"/>
        <v>3.0564806143655021</v>
      </c>
      <c r="E6" s="192">
        <v>3.4119999999999999</v>
      </c>
      <c r="F6" s="192">
        <f t="shared" si="17"/>
        <v>13.686596039746229</v>
      </c>
      <c r="G6" s="191">
        <f>(F6*NRCanDetail!$F$56*1000+Y6)/HP!Z4</f>
        <v>13.686596039746229</v>
      </c>
      <c r="H6" s="192">
        <f t="shared" si="18"/>
        <v>12.649787581427981</v>
      </c>
      <c r="I6" s="192">
        <f t="shared" si="19"/>
        <v>11.986220292816947</v>
      </c>
      <c r="J6" s="192">
        <f t="shared" si="20"/>
        <v>10.439844077815163</v>
      </c>
      <c r="K6" s="192">
        <f t="shared" si="21"/>
        <v>0.89286711673359087</v>
      </c>
      <c r="L6" s="192">
        <f t="shared" si="22"/>
        <v>716.1947661224367</v>
      </c>
      <c r="M6" s="181">
        <f t="shared" si="23"/>
        <v>506.97660673708776</v>
      </c>
      <c r="N6" s="181">
        <f t="shared" si="24"/>
        <v>189.83878673028039</v>
      </c>
      <c r="O6" s="193">
        <f t="shared" si="25"/>
        <v>0.5429207597291934</v>
      </c>
      <c r="P6" s="193">
        <f t="shared" si="26"/>
        <v>0.29172890588024553</v>
      </c>
      <c r="Q6" s="193">
        <f t="shared" si="27"/>
        <v>3.5642847453796644</v>
      </c>
      <c r="R6" s="181">
        <f t="shared" si="28"/>
        <v>557.08886833349516</v>
      </c>
      <c r="S6" s="181">
        <f t="shared" si="28"/>
        <v>320.67412100120168</v>
      </c>
      <c r="T6" s="44"/>
      <c r="U6" s="44"/>
      <c r="V6" s="44"/>
      <c r="W6" s="44"/>
      <c r="X6" s="122"/>
      <c r="Y6" s="3"/>
      <c r="Z6" s="186">
        <f t="shared" ref="Z6:Z28" si="29">Z5+1</f>
        <v>2011</v>
      </c>
      <c r="AA6" s="193">
        <v>3.4119999999999999</v>
      </c>
      <c r="AB6" s="193">
        <f t="shared" si="1"/>
        <v>8.1614310483673513</v>
      </c>
      <c r="AC6" s="193">
        <v>3.0564806143655021</v>
      </c>
      <c r="AD6" s="193">
        <v>3.4119999999999999</v>
      </c>
      <c r="AE6" s="193">
        <v>11.986220292816947</v>
      </c>
      <c r="AF6" s="193">
        <v>13.686596039746229</v>
      </c>
      <c r="AG6" s="193">
        <v>12.649787581427981</v>
      </c>
      <c r="AH6" s="193">
        <v>10.439844077815163</v>
      </c>
      <c r="AI6" s="193">
        <v>0.89286711673359087</v>
      </c>
      <c r="AJ6" s="168">
        <v>189.83878673028039</v>
      </c>
      <c r="AK6" s="168">
        <v>716.1947661224367</v>
      </c>
      <c r="AL6" s="168">
        <v>644.5752895101931</v>
      </c>
      <c r="AM6" s="168">
        <v>506.97660673708776</v>
      </c>
      <c r="AN6" s="193">
        <v>0.5429207597291934</v>
      </c>
      <c r="AO6" s="168">
        <v>0.29172890588024553</v>
      </c>
      <c r="AP6" s="168">
        <f t="shared" si="2"/>
        <v>3.5642847453796644</v>
      </c>
      <c r="AQ6" s="168">
        <v>557.08886833349516</v>
      </c>
      <c r="AR6" s="168">
        <v>320.67412100120168</v>
      </c>
      <c r="AS6" s="168">
        <v>1384.7249186540917</v>
      </c>
      <c r="AT6" s="168">
        <v>2653.0952963920054</v>
      </c>
      <c r="AU6" s="168">
        <f t="shared" si="3"/>
        <v>1027.3967875251694</v>
      </c>
      <c r="AV6" s="75">
        <f t="shared" si="4"/>
        <v>3365842</v>
      </c>
      <c r="AW6" s="75">
        <f t="shared" si="5"/>
        <v>1462142.0562317022</v>
      </c>
      <c r="AX6" s="75">
        <f t="shared" si="6"/>
        <v>975120.50138031621</v>
      </c>
      <c r="AY6" s="75">
        <f t="shared" si="7"/>
        <v>6815861.7777087502</v>
      </c>
      <c r="AZ6" s="75">
        <f t="shared" si="6"/>
        <v>7318595.8246120811</v>
      </c>
      <c r="BA6" s="75">
        <f>BA7*BA7/BA8</f>
        <v>819723.75354920968</v>
      </c>
      <c r="BB6" s="75">
        <f t="shared" si="8"/>
        <v>3951281.2093033777</v>
      </c>
      <c r="BC6" s="75">
        <f t="shared" si="9"/>
        <v>2572039.7041666429</v>
      </c>
      <c r="BD6" s="75">
        <f t="shared" si="9"/>
        <v>19667310.937560927</v>
      </c>
      <c r="BE6" s="75">
        <f t="shared" si="10"/>
        <v>3465518.207907625</v>
      </c>
      <c r="BF6" s="75">
        <f t="shared" si="11"/>
        <v>4432788.8728026561</v>
      </c>
      <c r="BG6" s="75">
        <v>2389251</v>
      </c>
      <c r="BH6" s="75">
        <f t="shared" si="12"/>
        <v>88003.317292186839</v>
      </c>
      <c r="BI6" s="75">
        <f t="shared" si="13"/>
        <v>11821151.961030349</v>
      </c>
      <c r="BJ6" s="75">
        <v>1186633</v>
      </c>
      <c r="BK6" s="75">
        <f t="shared" si="14"/>
        <v>51111411.794281214</v>
      </c>
      <c r="BL6" s="75">
        <f t="shared" si="14"/>
        <v>5079110.7542538317</v>
      </c>
      <c r="BM6" s="75">
        <f t="shared" si="14"/>
        <v>5341433.2620352171</v>
      </c>
      <c r="BN6" s="75">
        <f t="shared" si="14"/>
        <v>12523323.13345933</v>
      </c>
      <c r="BO6" s="75">
        <f t="shared" si="14"/>
        <v>4980611.0976062352</v>
      </c>
      <c r="BP6" s="75">
        <v>0</v>
      </c>
      <c r="BQ6" s="75">
        <v>16105351</v>
      </c>
    </row>
    <row r="7" spans="1:69" x14ac:dyDescent="0.2">
      <c r="A7" s="5">
        <v>2012</v>
      </c>
      <c r="B7" s="190">
        <f t="shared" si="15"/>
        <v>8.1826873664529565</v>
      </c>
      <c r="C7" s="191">
        <f>(B7*NRCanDetail!$F$56*1000+X7)/HP!O5</f>
        <v>8.24349452248814</v>
      </c>
      <c r="D7" s="192">
        <f t="shared" si="16"/>
        <v>3.0684846083907003</v>
      </c>
      <c r="E7" s="192">
        <v>3.4119999999999999</v>
      </c>
      <c r="F7" s="192">
        <f t="shared" si="17"/>
        <v>13.863689366218825</v>
      </c>
      <c r="G7" s="191">
        <f>(F7*NRCanDetail!$F$56*1000+Y7)/HP!Z5</f>
        <v>14.081442492655645</v>
      </c>
      <c r="H7" s="192">
        <f t="shared" si="18"/>
        <v>12.835760897545015</v>
      </c>
      <c r="I7" s="192">
        <f t="shared" si="19"/>
        <v>12.110460187741717</v>
      </c>
      <c r="J7" s="192">
        <f t="shared" si="20"/>
        <v>10.523607800725545</v>
      </c>
      <c r="K7" s="192">
        <f t="shared" si="21"/>
        <v>0.89347322394766204</v>
      </c>
      <c r="L7" s="192">
        <f t="shared" si="22"/>
        <v>704.05148442154962</v>
      </c>
      <c r="M7" s="181">
        <f t="shared" si="23"/>
        <v>502.09387679595068</v>
      </c>
      <c r="N7" s="181">
        <f t="shared" si="24"/>
        <v>189.79334527630067</v>
      </c>
      <c r="O7" s="193">
        <f t="shared" si="25"/>
        <v>0.56395226060328718</v>
      </c>
      <c r="P7" s="193">
        <f t="shared" si="26"/>
        <v>0.27999771500669896</v>
      </c>
      <c r="Q7" s="193">
        <f t="shared" si="27"/>
        <v>3.5729537594769312</v>
      </c>
      <c r="R7" s="181">
        <f t="shared" si="28"/>
        <v>562.286823476839</v>
      </c>
      <c r="S7" s="181">
        <f t="shared" si="28"/>
        <v>314.74264371186933</v>
      </c>
      <c r="T7" s="112">
        <v>8.5</v>
      </c>
      <c r="U7" s="67">
        <v>15</v>
      </c>
      <c r="V7" s="44">
        <f>HP!O5-HP!O4</f>
        <v>4383</v>
      </c>
      <c r="W7" s="44">
        <f>HP!Z5-HP!Z4</f>
        <v>4383</v>
      </c>
      <c r="X7" s="44">
        <f>V7*T7</f>
        <v>37255.5</v>
      </c>
      <c r="Y7" s="44">
        <f>W7*U7</f>
        <v>65745</v>
      </c>
      <c r="Z7" s="186">
        <f t="shared" si="29"/>
        <v>2012</v>
      </c>
      <c r="AA7" s="193">
        <v>3.4119999999999999</v>
      </c>
      <c r="AB7" s="193">
        <f t="shared" si="1"/>
        <v>8.1826873664529565</v>
      </c>
      <c r="AC7" s="193">
        <v>3.0684846083907003</v>
      </c>
      <c r="AD7" s="193">
        <v>3.4119999999999999</v>
      </c>
      <c r="AE7" s="193">
        <v>12.110460187741717</v>
      </c>
      <c r="AF7" s="193">
        <v>13.863689366218825</v>
      </c>
      <c r="AG7" s="193">
        <v>12.835760897545015</v>
      </c>
      <c r="AH7" s="193">
        <v>10.523607800725545</v>
      </c>
      <c r="AI7" s="193">
        <v>0.89347322394766204</v>
      </c>
      <c r="AJ7" s="168">
        <f>AVERAGE(AJ6,AJ8)</f>
        <v>189.79334527630067</v>
      </c>
      <c r="AK7" s="168">
        <v>704.05148442154962</v>
      </c>
      <c r="AL7" s="168">
        <v>633.64633597939473</v>
      </c>
      <c r="AM7" s="168">
        <v>502.09387679595068</v>
      </c>
      <c r="AN7" s="193">
        <v>0.56395226060328718</v>
      </c>
      <c r="AO7" s="168">
        <v>0.27999771500669896</v>
      </c>
      <c r="AP7" s="168">
        <f t="shared" si="2"/>
        <v>3.5729537594769312</v>
      </c>
      <c r="AQ7" s="168">
        <v>562.286823476839</v>
      </c>
      <c r="AR7" s="168">
        <v>314.74264371186933</v>
      </c>
      <c r="AS7" s="168">
        <v>1375.067976454025</v>
      </c>
      <c r="AT7" s="168">
        <v>2776.5076329321787</v>
      </c>
      <c r="AU7" s="168">
        <f t="shared" si="3"/>
        <v>1065.6857991697818</v>
      </c>
      <c r="AV7" s="75">
        <f t="shared" si="4"/>
        <v>3365842</v>
      </c>
      <c r="AW7" s="75">
        <f t="shared" si="5"/>
        <v>1460990.4323113088</v>
      </c>
      <c r="AX7" s="75">
        <f t="shared" si="6"/>
        <v>977826.3426136123</v>
      </c>
      <c r="AY7" s="75">
        <f t="shared" si="7"/>
        <v>6862479.6267660791</v>
      </c>
      <c r="AZ7" s="75">
        <f t="shared" si="6"/>
        <v>7426409.9824386649</v>
      </c>
      <c r="BA7" s="75">
        <f t="shared" si="8"/>
        <v>887049.2308474083</v>
      </c>
      <c r="BB7" s="75">
        <f t="shared" si="8"/>
        <v>4054630.2229571417</v>
      </c>
      <c r="BC7" s="75">
        <f t="shared" si="9"/>
        <v>2578432.9016968519</v>
      </c>
      <c r="BD7" s="75">
        <f t="shared" si="9"/>
        <v>19460251.943240602</v>
      </c>
      <c r="BE7" s="75">
        <f t="shared" si="10"/>
        <v>3474036.9440294006</v>
      </c>
      <c r="BF7" s="75">
        <f t="shared" si="11"/>
        <v>4602421.3398734992</v>
      </c>
      <c r="BG7" s="75">
        <v>2376616</v>
      </c>
      <c r="BH7" s="75">
        <f t="shared" si="12"/>
        <v>113602.76984214954</v>
      </c>
      <c r="BI7" s="75">
        <f t="shared" si="13"/>
        <v>11731549.858414907</v>
      </c>
      <c r="BJ7" s="75">
        <v>1208933</v>
      </c>
      <c r="BK7" s="75">
        <f t="shared" si="14"/>
        <v>52013941.58234489</v>
      </c>
      <c r="BL7" s="75">
        <f t="shared" si="14"/>
        <v>5141496.7087565232</v>
      </c>
      <c r="BM7" s="75">
        <f t="shared" si="14"/>
        <v>4885565.6665085964</v>
      </c>
      <c r="BN7" s="75">
        <f t="shared" si="14"/>
        <v>12493684.548841616</v>
      </c>
      <c r="BO7" s="75">
        <f t="shared" si="14"/>
        <v>5030803.0027985685</v>
      </c>
      <c r="BP7" s="75">
        <v>0</v>
      </c>
      <c r="BQ7" s="75">
        <v>16250556</v>
      </c>
    </row>
    <row r="8" spans="1:69" x14ac:dyDescent="0.2">
      <c r="A8" s="5">
        <v>2013</v>
      </c>
      <c r="B8" s="190">
        <f t="shared" si="15"/>
        <v>8.2039990462828296</v>
      </c>
      <c r="C8" s="191">
        <f>(B8*NRCanDetail!$F$56*1000+X8)/HP!O6</f>
        <v>8.5493964872929897</v>
      </c>
      <c r="D8" s="192">
        <f t="shared" si="16"/>
        <v>3.0801453435511106</v>
      </c>
      <c r="E8" s="192">
        <v>3.4119999999999999</v>
      </c>
      <c r="F8" s="192">
        <f t="shared" si="17"/>
        <v>14.064349238827873</v>
      </c>
      <c r="G8" s="191">
        <f>(F8*NRCanDetail!$F$56*1000+Y8)/HP!Z6</f>
        <v>14.538990400367986</v>
      </c>
      <c r="H8" s="192">
        <f t="shared" si="18"/>
        <v>13.00721247462187</v>
      </c>
      <c r="I8" s="192">
        <f t="shared" si="19"/>
        <v>12.247472719920609</v>
      </c>
      <c r="J8" s="192">
        <f t="shared" si="20"/>
        <v>10.613937829252849</v>
      </c>
      <c r="K8" s="192">
        <f t="shared" si="21"/>
        <v>0.8942869698484458</v>
      </c>
      <c r="L8" s="192">
        <f t="shared" si="22"/>
        <v>691.39812626177377</v>
      </c>
      <c r="M8" s="181">
        <f t="shared" si="23"/>
        <v>497.05754085650454</v>
      </c>
      <c r="N8" s="181">
        <f t="shared" si="24"/>
        <v>189.74790382232095</v>
      </c>
      <c r="O8" s="193">
        <f t="shared" si="25"/>
        <v>0.58558177602814021</v>
      </c>
      <c r="P8" s="193">
        <f t="shared" si="26"/>
        <v>0.26801109735409989</v>
      </c>
      <c r="Q8" s="193">
        <f t="shared" si="27"/>
        <v>3.5816438582547967</v>
      </c>
      <c r="R8" s="181">
        <f t="shared" si="28"/>
        <v>560.60079230413646</v>
      </c>
      <c r="S8" s="181">
        <f t="shared" si="28"/>
        <v>308.81116642253704</v>
      </c>
      <c r="T8" s="112">
        <v>9</v>
      </c>
      <c r="U8" s="67">
        <v>15</v>
      </c>
      <c r="V8" s="44">
        <f>HP!O6-HP!O5</f>
        <v>14652.699999999997</v>
      </c>
      <c r="W8" s="44">
        <f>HP!Z6-HP!Z5</f>
        <v>14652.699999999997</v>
      </c>
      <c r="X8" s="44">
        <f t="shared" ref="X8:X28" si="30">X7+V8*T8</f>
        <v>169129.8</v>
      </c>
      <c r="Y8" s="44">
        <f t="shared" ref="Y8:Y28" si="31">Y7+U8*W8</f>
        <v>285535.49999999994</v>
      </c>
      <c r="Z8" s="186">
        <f t="shared" si="29"/>
        <v>2013</v>
      </c>
      <c r="AA8" s="193">
        <v>3.4119999999999999</v>
      </c>
      <c r="AB8" s="193">
        <f t="shared" si="1"/>
        <v>8.2039990462828296</v>
      </c>
      <c r="AC8" s="193">
        <v>3.0801453435511106</v>
      </c>
      <c r="AD8" s="193">
        <v>3.4119999999999999</v>
      </c>
      <c r="AE8" s="193">
        <v>12.247472719920609</v>
      </c>
      <c r="AF8" s="193">
        <v>14.064349238827873</v>
      </c>
      <c r="AG8" s="193">
        <v>13.00721247462187</v>
      </c>
      <c r="AH8" s="193">
        <v>10.613937829252849</v>
      </c>
      <c r="AI8" s="193">
        <v>0.8942869698484458</v>
      </c>
      <c r="AJ8" s="168">
        <v>189.74790382232095</v>
      </c>
      <c r="AK8" s="168">
        <v>691.39812626177377</v>
      </c>
      <c r="AL8" s="168">
        <v>622.25831363559644</v>
      </c>
      <c r="AM8" s="168">
        <v>497.05754085650454</v>
      </c>
      <c r="AN8" s="193">
        <v>0.58558177602814021</v>
      </c>
      <c r="AO8" s="168">
        <v>0.26801109735409989</v>
      </c>
      <c r="AP8" s="168">
        <f t="shared" si="2"/>
        <v>3.5816438582547967</v>
      </c>
      <c r="AQ8" s="168">
        <v>560.60079230413646</v>
      </c>
      <c r="AR8" s="168">
        <v>308.81116642253704</v>
      </c>
      <c r="AS8" s="168">
        <v>1274.5353820723892</v>
      </c>
      <c r="AT8" s="168">
        <v>2899.9199694723529</v>
      </c>
      <c r="AU8" s="168">
        <f t="shared" si="3"/>
        <v>1105.4017652593782</v>
      </c>
      <c r="AV8" s="75">
        <f t="shared" si="4"/>
        <v>3365842</v>
      </c>
      <c r="AW8" s="75">
        <f t="shared" si="5"/>
        <v>1459839.7154420794</v>
      </c>
      <c r="AX8" s="75">
        <f t="shared" si="6"/>
        <v>980539.69222845661</v>
      </c>
      <c r="AY8" s="75">
        <f>AY9*AY9/AY10</f>
        <v>6909416.3238167521</v>
      </c>
      <c r="AZ8" s="75">
        <f t="shared" si="6"/>
        <v>7535812.4084120924</v>
      </c>
      <c r="BA8" s="75">
        <f t="shared" si="8"/>
        <v>959904.27816697641</v>
      </c>
      <c r="BB8" s="75">
        <f t="shared" si="8"/>
        <v>4160682.4151642462</v>
      </c>
      <c r="BC8" s="75">
        <f t="shared" si="9"/>
        <v>2584841.9904959998</v>
      </c>
      <c r="BD8" s="75">
        <f t="shared" si="9"/>
        <v>19255372.882275939</v>
      </c>
      <c r="BE8" s="75">
        <f t="shared" si="10"/>
        <v>3482576.6204148708</v>
      </c>
      <c r="BF8" s="75">
        <f>BF11*BF9/BF12</f>
        <v>4778545.2448878661</v>
      </c>
      <c r="BG8" s="75">
        <v>2352336</v>
      </c>
      <c r="BH8" s="75">
        <f t="shared" si="12"/>
        <v>146648.89589286191</v>
      </c>
      <c r="BI8" s="75">
        <f t="shared" si="13"/>
        <v>11642626.922840003</v>
      </c>
      <c r="BJ8" s="75">
        <v>1211400</v>
      </c>
      <c r="BK8" s="75">
        <f>BK9*BK20/BK21</f>
        <v>52932408.320489712</v>
      </c>
      <c r="BL8" s="75">
        <f t="shared" si="14"/>
        <v>5204648.9405678855</v>
      </c>
      <c r="BM8" s="75">
        <f t="shared" si="14"/>
        <v>4468604.3447209531</v>
      </c>
      <c r="BN8" s="75">
        <f t="shared" si="14"/>
        <v>12464116.109000077</v>
      </c>
      <c r="BO8" s="75">
        <f t="shared" si="14"/>
        <v>5081500.7148683043</v>
      </c>
      <c r="BP8" s="75">
        <v>0</v>
      </c>
      <c r="BQ8" s="75">
        <v>16101835</v>
      </c>
    </row>
    <row r="9" spans="1:69" x14ac:dyDescent="0.2">
      <c r="A9" s="5">
        <v>2014</v>
      </c>
      <c r="B9" s="190">
        <f t="shared" si="15"/>
        <v>8.2253662320457579</v>
      </c>
      <c r="C9" s="191">
        <f>(B9*NRCanDetail!$F$56*1000+X9)/HP!O7</f>
        <v>8.8034072086763366</v>
      </c>
      <c r="D9" s="192">
        <f t="shared" si="16"/>
        <v>3.090943401740486</v>
      </c>
      <c r="E9" s="192">
        <v>3.4119999999999999</v>
      </c>
      <c r="F9" s="192">
        <f t="shared" si="17"/>
        <v>14.266485330478615</v>
      </c>
      <c r="G9" s="191">
        <f>(F9*NRCanDetail!$F$56*1000+Y9)/HP!Z7</f>
        <v>14.732193442749171</v>
      </c>
      <c r="H9" s="192">
        <f t="shared" si="18"/>
        <v>13.164874956924647</v>
      </c>
      <c r="I9" s="192">
        <f t="shared" si="19"/>
        <v>12.420209278720261</v>
      </c>
      <c r="J9" s="192">
        <f t="shared" si="20"/>
        <v>10.792607485984519</v>
      </c>
      <c r="K9" s="192">
        <f t="shared" si="21"/>
        <v>0.89592766416103664</v>
      </c>
      <c r="L9" s="192">
        <f t="shared" si="22"/>
        <v>674.93910003494534</v>
      </c>
      <c r="M9" s="181">
        <f t="shared" si="23"/>
        <v>486.10160382305963</v>
      </c>
      <c r="N9" s="181">
        <f t="shared" si="24"/>
        <v>189.67695398335138</v>
      </c>
      <c r="O9" s="193">
        <f t="shared" si="25"/>
        <v>0.60544217900308717</v>
      </c>
      <c r="P9" s="193">
        <f t="shared" si="26"/>
        <v>0.25856677059141708</v>
      </c>
      <c r="Q9" s="193">
        <f t="shared" si="27"/>
        <v>3.5903550929951891</v>
      </c>
      <c r="R9" s="181">
        <f t="shared" si="28"/>
        <v>558.91476113143381</v>
      </c>
      <c r="S9" s="181">
        <f t="shared" si="28"/>
        <v>302.87968913320475</v>
      </c>
      <c r="T9" s="112">
        <v>9.5</v>
      </c>
      <c r="U9" s="67">
        <v>15</v>
      </c>
      <c r="V9" s="44">
        <f>HP!O7-HP!O6</f>
        <v>13116.153846153844</v>
      </c>
      <c r="W9" s="44">
        <f>HP!Z7-HP!Z6</f>
        <v>13116.153846153844</v>
      </c>
      <c r="X9" s="44">
        <f t="shared" si="30"/>
        <v>293733.26153846149</v>
      </c>
      <c r="Y9" s="44">
        <f t="shared" si="31"/>
        <v>482277.80769230763</v>
      </c>
      <c r="Z9" s="186">
        <f t="shared" si="29"/>
        <v>2014</v>
      </c>
      <c r="AA9" s="193">
        <v>3.4119999999999999</v>
      </c>
      <c r="AB9" s="193">
        <f>AB10*AB10/AB11</f>
        <v>8.2253662320457579</v>
      </c>
      <c r="AC9" s="193">
        <v>3.090943401740486</v>
      </c>
      <c r="AD9" s="193">
        <v>3.4119999999999999</v>
      </c>
      <c r="AE9" s="193">
        <v>12.420209278720261</v>
      </c>
      <c r="AF9" s="193">
        <v>14.266485330478615</v>
      </c>
      <c r="AG9" s="193">
        <v>13.164874956924647</v>
      </c>
      <c r="AH9" s="193">
        <v>10.792607485984519</v>
      </c>
      <c r="AI9" s="193">
        <f>AI8+($AI$14-$AI$8)/7</f>
        <v>0.89592766416103664</v>
      </c>
      <c r="AJ9" s="168">
        <v>189.67695398335138</v>
      </c>
      <c r="AK9" s="168">
        <v>674.93910003494534</v>
      </c>
      <c r="AL9" s="168">
        <v>607.44519003145092</v>
      </c>
      <c r="AM9" s="168">
        <v>486.10160382305963</v>
      </c>
      <c r="AN9" s="193">
        <v>0.60544217900308717</v>
      </c>
      <c r="AO9" s="168">
        <v>0.25856677059141708</v>
      </c>
      <c r="AP9" s="168">
        <f>AP10*AP10/AP11</f>
        <v>3.5903550929951891</v>
      </c>
      <c r="AQ9" s="168">
        <v>558.91476113143381</v>
      </c>
      <c r="AR9" s="168">
        <v>302.87968913320475</v>
      </c>
      <c r="AS9" s="168">
        <v>1200.1725098690495</v>
      </c>
      <c r="AT9" s="168">
        <v>3023.3323060125272</v>
      </c>
      <c r="AU9" s="168">
        <f t="shared" si="3"/>
        <v>1146.5978655157794</v>
      </c>
      <c r="AV9" s="75">
        <f>AV10</f>
        <v>3365842</v>
      </c>
      <c r="AW9" s="75">
        <f t="shared" si="5"/>
        <v>1458689.9049095951</v>
      </c>
      <c r="AX9" s="75">
        <f>AX10*AX10/AX11</f>
        <v>983260.57105969812</v>
      </c>
      <c r="AY9" s="75">
        <f>AY10*AY15/AY16</f>
        <v>6956674.0496572861</v>
      </c>
      <c r="AZ9" s="75">
        <f>AZ10*AZ10/AZ11</f>
        <v>7646826.5001617391</v>
      </c>
      <c r="BA9" s="75">
        <f>BA10*BA18/BA19</f>
        <v>1038743.0496535401</v>
      </c>
      <c r="BB9" s="75">
        <f>BB10*BB15/BB16</f>
        <v>4269508.4897856461</v>
      </c>
      <c r="BC9" s="75">
        <f t="shared" si="9"/>
        <v>2591267.0100642624</v>
      </c>
      <c r="BD9" s="75">
        <f t="shared" si="9"/>
        <v>19052650.804157346</v>
      </c>
      <c r="BE9" s="75">
        <f>BE10*BE15/BE16</f>
        <v>3491137.2885381794</v>
      </c>
      <c r="BF9" s="75">
        <f>BF10</f>
        <v>4961409</v>
      </c>
      <c r="BG9" s="75">
        <v>2320669</v>
      </c>
      <c r="BH9" s="75">
        <f t="shared" si="12"/>
        <v>189307.87247949839</v>
      </c>
      <c r="BI9" s="75">
        <f t="shared" si="13"/>
        <v>11554378.006347546</v>
      </c>
      <c r="BJ9" s="75">
        <v>1200654</v>
      </c>
      <c r="BK9" s="75">
        <f>BK10*BK21/BK22</f>
        <v>53867093.424776673</v>
      </c>
      <c r="BL9" s="75">
        <f t="shared" si="14"/>
        <v>5268576.8617570056</v>
      </c>
      <c r="BM9" s="75">
        <f t="shared" si="14"/>
        <v>4087228.8190794382</v>
      </c>
      <c r="BN9" s="75">
        <f t="shared" si="14"/>
        <v>12434617.647925109</v>
      </c>
      <c r="BO9" s="75">
        <f>BO10*BO20/BO21</f>
        <v>5132709.3310636189</v>
      </c>
      <c r="BP9" s="75">
        <v>0</v>
      </c>
      <c r="BQ9" s="75">
        <v>14513019</v>
      </c>
    </row>
    <row r="10" spans="1:69" x14ac:dyDescent="0.2">
      <c r="A10" s="5">
        <v>2015</v>
      </c>
      <c r="B10" s="190">
        <f t="shared" si="15"/>
        <v>8.2467890683060663</v>
      </c>
      <c r="C10" s="191">
        <f>(B10*NRCanDetail!$F$56*1000+X10)/HP!O8</f>
        <v>9.0573931105002909</v>
      </c>
      <c r="D10" s="192">
        <f t="shared" si="16"/>
        <v>3.1</v>
      </c>
      <c r="E10" s="192">
        <v>3.4119999999999999</v>
      </c>
      <c r="F10" s="192">
        <f t="shared" si="17"/>
        <v>14.44800276647049</v>
      </c>
      <c r="G10" s="191">
        <f>(F10*NRCanDetail!$F$56*1000+Y10)/HP!Z8</f>
        <v>14.853403487355971</v>
      </c>
      <c r="H10" s="192">
        <f t="shared" si="18"/>
        <v>13.3</v>
      </c>
      <c r="I10" s="192">
        <f t="shared" si="19"/>
        <v>12.605827924341217</v>
      </c>
      <c r="J10" s="192">
        <f t="shared" si="20"/>
        <v>10.932173115321657</v>
      </c>
      <c r="K10" s="192">
        <f t="shared" si="21"/>
        <v>0.9</v>
      </c>
      <c r="L10" s="192">
        <f t="shared" si="22"/>
        <v>659.68916509398161</v>
      </c>
      <c r="M10" s="181">
        <f t="shared" si="23"/>
        <v>478.10251917531758</v>
      </c>
      <c r="N10" s="181">
        <f t="shared" si="24"/>
        <v>189.68321728420852</v>
      </c>
      <c r="O10" s="193">
        <f t="shared" si="25"/>
        <v>0.62754697243511159</v>
      </c>
      <c r="P10" s="193">
        <f t="shared" si="26"/>
        <v>0.24709234043266731</v>
      </c>
      <c r="Q10" s="193">
        <f t="shared" si="27"/>
        <v>3.5990875151047628</v>
      </c>
      <c r="R10" s="181">
        <f t="shared" si="28"/>
        <v>580.08700991501178</v>
      </c>
      <c r="S10" s="181">
        <f t="shared" si="28"/>
        <v>296.94821184387246</v>
      </c>
      <c r="T10" s="112">
        <v>10</v>
      </c>
      <c r="U10" s="67">
        <v>15</v>
      </c>
      <c r="V10" s="44">
        <f>HP!O8-HP!O7</f>
        <v>13225</v>
      </c>
      <c r="W10" s="44">
        <f>HP!Z8-HP!Z7</f>
        <v>18977.970412710725</v>
      </c>
      <c r="X10" s="44">
        <f t="shared" si="30"/>
        <v>425983.26153846149</v>
      </c>
      <c r="Y10" s="44">
        <f t="shared" si="31"/>
        <v>766947.36388296844</v>
      </c>
      <c r="Z10" s="186">
        <f t="shared" si="29"/>
        <v>2015</v>
      </c>
      <c r="AA10" s="193">
        <v>3.4119999999999999</v>
      </c>
      <c r="AB10" s="193">
        <v>8.2467890683060663</v>
      </c>
      <c r="AC10" s="193">
        <v>3.1</v>
      </c>
      <c r="AD10" s="193">
        <v>3.4119999999999999</v>
      </c>
      <c r="AE10" s="193">
        <v>12.605827924341217</v>
      </c>
      <c r="AF10" s="193">
        <v>14.44800276647049</v>
      </c>
      <c r="AG10" s="193">
        <v>13.3</v>
      </c>
      <c r="AH10" s="193">
        <v>10.932173115321657</v>
      </c>
      <c r="AI10" s="193">
        <v>0.9</v>
      </c>
      <c r="AJ10" s="168">
        <f>AVERAGE(AJ9,AJ11)</f>
        <v>189.68321728420852</v>
      </c>
      <c r="AK10" s="168">
        <v>659.68916509398161</v>
      </c>
      <c r="AL10" s="168">
        <v>593.72024858458349</v>
      </c>
      <c r="AM10" s="168">
        <v>478.10251917531758</v>
      </c>
      <c r="AN10" s="193">
        <v>0.62754697243511159</v>
      </c>
      <c r="AO10" s="168">
        <v>0.24709234043266731</v>
      </c>
      <c r="AP10" s="168">
        <v>3.5990875151047628</v>
      </c>
      <c r="AQ10" s="168">
        <v>580.08700991501178</v>
      </c>
      <c r="AR10" s="168">
        <v>296.94821184387246</v>
      </c>
      <c r="AS10" s="168">
        <v>1039.2844318945188</v>
      </c>
      <c r="AT10" s="168">
        <v>3118.1659038039338</v>
      </c>
      <c r="AU10" s="168">
        <v>1189.3292615620667</v>
      </c>
      <c r="AV10" s="75">
        <v>3365842</v>
      </c>
      <c r="AW10" s="75">
        <v>1457541</v>
      </c>
      <c r="AX10" s="75">
        <v>985989</v>
      </c>
      <c r="AY10" s="75">
        <v>7004255</v>
      </c>
      <c r="AZ10" s="75">
        <v>7759476</v>
      </c>
      <c r="BA10" s="75">
        <v>1124057</v>
      </c>
      <c r="BB10" s="75">
        <v>4381181</v>
      </c>
      <c r="BC10" s="75">
        <v>2597708</v>
      </c>
      <c r="BD10" s="75">
        <v>18852063</v>
      </c>
      <c r="BE10" s="75">
        <v>3499719</v>
      </c>
      <c r="BF10" s="75">
        <v>4961409</v>
      </c>
      <c r="BG10" s="75">
        <v>2466201</v>
      </c>
      <c r="BH10" s="75">
        <v>244376</v>
      </c>
      <c r="BI10" s="75">
        <v>11466798</v>
      </c>
      <c r="BJ10" s="75">
        <v>1292309</v>
      </c>
      <c r="BK10" s="75">
        <v>54664409</v>
      </c>
      <c r="BL10" s="75">
        <v>5333290</v>
      </c>
      <c r="BM10" s="75">
        <v>3738402</v>
      </c>
      <c r="BN10" s="75">
        <v>12405189</v>
      </c>
      <c r="BO10" s="75">
        <v>5184434</v>
      </c>
      <c r="BP10" s="75">
        <v>0</v>
      </c>
      <c r="BQ10" s="75">
        <v>11161653</v>
      </c>
    </row>
    <row r="11" spans="1:69" x14ac:dyDescent="0.2">
      <c r="A11" s="5">
        <v>2016</v>
      </c>
      <c r="B11" s="190">
        <f t="shared" si="15"/>
        <v>8.2682677000045945</v>
      </c>
      <c r="C11" s="191">
        <f>(B11*NRCanDetail!$F$56*1000+X11)/HP!O9</f>
        <v>9.2214738321650955</v>
      </c>
      <c r="D11" s="192">
        <f t="shared" si="16"/>
        <v>3.1626059999999998</v>
      </c>
      <c r="E11" s="192">
        <v>3.4119999999999999</v>
      </c>
      <c r="F11" s="192">
        <f t="shared" si="17"/>
        <v>14.459471945162374</v>
      </c>
      <c r="G11" s="191">
        <f>(F11*NRCanDetail!$F$56*1000+Y11)/HP!Z9</f>
        <v>15.031137952155159</v>
      </c>
      <c r="H11" s="192">
        <f t="shared" si="18"/>
        <v>13.720928000000001</v>
      </c>
      <c r="I11" s="192">
        <f t="shared" si="19"/>
        <v>12.729718295759497</v>
      </c>
      <c r="J11" s="192">
        <f t="shared" si="20"/>
        <v>10.976781480164531</v>
      </c>
      <c r="K11" s="192">
        <f t="shared" si="21"/>
        <v>0.89018973135458357</v>
      </c>
      <c r="L11" s="192">
        <f t="shared" si="22"/>
        <v>650.70756191613646</v>
      </c>
      <c r="M11" s="181">
        <f t="shared" si="23"/>
        <v>473.51402766322457</v>
      </c>
      <c r="N11" s="181">
        <f t="shared" si="24"/>
        <v>189.68948058506567</v>
      </c>
      <c r="O11" s="193">
        <f t="shared" si="25"/>
        <v>0.63436244296573163</v>
      </c>
      <c r="P11" s="193">
        <f t="shared" si="26"/>
        <v>0.24372186971395415</v>
      </c>
      <c r="Q11" s="193">
        <f t="shared" si="27"/>
        <v>3.6078411761152043</v>
      </c>
      <c r="R11" s="181">
        <f t="shared" si="28"/>
        <v>559.70174192602531</v>
      </c>
      <c r="S11" s="181">
        <f t="shared" si="28"/>
        <v>291.8295508419078</v>
      </c>
      <c r="T11" s="112">
        <f>T10+($T$17-$T$10)/7</f>
        <v>10.127142857142857</v>
      </c>
      <c r="U11" s="67">
        <f t="shared" ref="U11:U15" si="32">U10+($U$17-$U$10)/7</f>
        <v>15.67</v>
      </c>
      <c r="V11" s="44">
        <f>HP!O9-HP!O8</f>
        <v>11132.142857142855</v>
      </c>
      <c r="W11" s="44">
        <f>HP!Z9-HP!Z8</f>
        <v>19036.364526254591</v>
      </c>
      <c r="X11" s="44">
        <f t="shared" si="30"/>
        <v>538720.0625588696</v>
      </c>
      <c r="Y11" s="44">
        <f t="shared" si="31"/>
        <v>1065247.1960093779</v>
      </c>
      <c r="Z11" s="186">
        <f t="shared" si="29"/>
        <v>2016</v>
      </c>
      <c r="AA11" s="193">
        <v>3.4119999999999999</v>
      </c>
      <c r="AB11" s="193">
        <v>8.2682677000045945</v>
      </c>
      <c r="AC11" s="193">
        <v>3.1626059999999998</v>
      </c>
      <c r="AD11" s="193">
        <v>3.4119999999999999</v>
      </c>
      <c r="AE11" s="193">
        <v>12.729718295759497</v>
      </c>
      <c r="AF11" s="193">
        <v>14.459471945162374</v>
      </c>
      <c r="AG11" s="193">
        <v>13.720928000000001</v>
      </c>
      <c r="AH11" s="193">
        <v>10.976781480164531</v>
      </c>
      <c r="AI11" s="193">
        <v>0.89018973135458357</v>
      </c>
      <c r="AJ11" s="168">
        <f>AJ12</f>
        <v>189.68948058506567</v>
      </c>
      <c r="AK11" s="168">
        <v>650.70756191613646</v>
      </c>
      <c r="AL11" s="168">
        <v>585.63680572452279</v>
      </c>
      <c r="AM11" s="168">
        <v>473.51402766322457</v>
      </c>
      <c r="AN11" s="193">
        <v>0.63436244296573163</v>
      </c>
      <c r="AO11" s="168">
        <v>0.24372186971395415</v>
      </c>
      <c r="AP11" s="168">
        <v>3.6078411761152043</v>
      </c>
      <c r="AQ11" s="168">
        <v>559.70174192602531</v>
      </c>
      <c r="AR11" s="168">
        <v>291.8295508419078</v>
      </c>
      <c r="AS11" s="168">
        <v>751.24511043192456</v>
      </c>
      <c r="AT11" s="168">
        <v>3289.0859742829903</v>
      </c>
      <c r="AU11" s="168">
        <v>1233.6531707840552</v>
      </c>
      <c r="AV11" s="75">
        <v>4139518</v>
      </c>
      <c r="AW11" s="75">
        <v>1456393</v>
      </c>
      <c r="AX11" s="75">
        <v>988725</v>
      </c>
      <c r="AY11" s="75">
        <v>6338980</v>
      </c>
      <c r="AZ11" s="75">
        <v>7873785</v>
      </c>
      <c r="BA11" s="75">
        <v>1652064</v>
      </c>
      <c r="BB11" s="75">
        <v>3634829</v>
      </c>
      <c r="BC11" s="75">
        <v>2604165</v>
      </c>
      <c r="BD11" s="75">
        <v>18653587</v>
      </c>
      <c r="BE11" s="75">
        <v>3063448</v>
      </c>
      <c r="BF11" s="75">
        <v>4052743</v>
      </c>
      <c r="BG11" s="75">
        <v>2465877</v>
      </c>
      <c r="BH11" s="75">
        <v>315463</v>
      </c>
      <c r="BI11" s="75">
        <v>6748971</v>
      </c>
      <c r="BJ11" s="75">
        <v>1317417</v>
      </c>
      <c r="BK11" s="75">
        <v>58300133</v>
      </c>
      <c r="BL11" s="75">
        <v>5398798</v>
      </c>
      <c r="BM11" s="75">
        <v>3419346</v>
      </c>
      <c r="BN11" s="75">
        <v>12375830</v>
      </c>
      <c r="BO11" s="75">
        <v>6203883</v>
      </c>
      <c r="BP11" s="75">
        <v>0</v>
      </c>
      <c r="BQ11" s="75">
        <v>10839608</v>
      </c>
    </row>
    <row r="12" spans="1:69" x14ac:dyDescent="0.2">
      <c r="A12" s="5">
        <v>2017</v>
      </c>
      <c r="B12" s="190">
        <f t="shared" si="15"/>
        <v>8.2898022724596796</v>
      </c>
      <c r="C12" s="191">
        <f>(B12*NRCanDetail!$F$56*1000+X12)/HP!O10</f>
        <v>9.3596461632310231</v>
      </c>
      <c r="D12" s="192">
        <f t="shared" si="16"/>
        <v>3.2228880000000002</v>
      </c>
      <c r="E12" s="192">
        <v>3.4119999999999999</v>
      </c>
      <c r="F12" s="192">
        <f t="shared" si="17"/>
        <v>14.470950228369395</v>
      </c>
      <c r="G12" s="191">
        <f>(F12*NRCanDetail!$F$56*1000+Y12)/HP!Z10</f>
        <v>15.271615806347866</v>
      </c>
      <c r="H12" s="192">
        <f t="shared" si="18"/>
        <v>14.130001999999999</v>
      </c>
      <c r="I12" s="192">
        <f t="shared" si="19"/>
        <v>12.854826264643194</v>
      </c>
      <c r="J12" s="192">
        <f t="shared" si="20"/>
        <v>11.021571867940354</v>
      </c>
      <c r="K12" s="192">
        <f t="shared" si="21"/>
        <v>0.89532191339961864</v>
      </c>
      <c r="L12" s="192">
        <f t="shared" si="22"/>
        <v>641.84824238324529</v>
      </c>
      <c r="M12" s="181">
        <f t="shared" si="23"/>
        <v>468.96957326349167</v>
      </c>
      <c r="N12" s="181">
        <f t="shared" si="24"/>
        <v>189.68948058506567</v>
      </c>
      <c r="O12" s="193">
        <f t="shared" si="25"/>
        <v>0.64125193287752003</v>
      </c>
      <c r="P12" s="193">
        <f t="shared" si="26"/>
        <v>0.24039737400541661</v>
      </c>
      <c r="Q12" s="193">
        <f t="shared" si="27"/>
        <v>3.616616127683534</v>
      </c>
      <c r="R12" s="181">
        <f t="shared" si="28"/>
        <v>535.97963534964015</v>
      </c>
      <c r="S12" s="181">
        <f t="shared" si="28"/>
        <v>286.71088983994315</v>
      </c>
      <c r="T12" s="112">
        <f t="shared" ref="T12:T16" si="33">T11+($T$17-$T$10)/7</f>
        <v>10.254285714285714</v>
      </c>
      <c r="U12" s="67">
        <f t="shared" si="32"/>
        <v>16.34</v>
      </c>
      <c r="V12" s="44">
        <f>HP!O10-HP!O9</f>
        <v>11138</v>
      </c>
      <c r="W12" s="44">
        <f>HP!Z10-HP!Z9</f>
        <v>19756.364526254591</v>
      </c>
      <c r="X12" s="44">
        <f t="shared" si="30"/>
        <v>652932.29684458394</v>
      </c>
      <c r="Y12" s="44">
        <f t="shared" si="31"/>
        <v>1388066.1923683779</v>
      </c>
      <c r="Z12" s="186">
        <f t="shared" si="29"/>
        <v>2017</v>
      </c>
      <c r="AA12" s="193">
        <v>3.4119999999999999</v>
      </c>
      <c r="AB12" s="193">
        <v>8.2898022724596796</v>
      </c>
      <c r="AC12" s="193">
        <v>3.2228880000000002</v>
      </c>
      <c r="AD12" s="193">
        <v>3.4119999999999999</v>
      </c>
      <c r="AE12" s="193">
        <v>12.854826264643194</v>
      </c>
      <c r="AF12" s="193">
        <v>14.470950228369395</v>
      </c>
      <c r="AG12" s="193">
        <v>14.130001999999999</v>
      </c>
      <c r="AH12" s="193">
        <v>11.021571867940354</v>
      </c>
      <c r="AI12" s="193">
        <v>0.89532191339961864</v>
      </c>
      <c r="AJ12" s="168">
        <v>189.68948058506567</v>
      </c>
      <c r="AK12" s="168">
        <v>641.84824238324529</v>
      </c>
      <c r="AL12" s="168">
        <v>577.6634181449208</v>
      </c>
      <c r="AM12" s="168">
        <v>468.96957326349167</v>
      </c>
      <c r="AN12" s="193">
        <v>0.64125193287752003</v>
      </c>
      <c r="AO12" s="168">
        <v>0.24039737400541661</v>
      </c>
      <c r="AP12" s="168">
        <v>3.616616127683534</v>
      </c>
      <c r="AQ12" s="168">
        <v>535.97963534964015</v>
      </c>
      <c r="AR12" s="168">
        <v>286.71088983994315</v>
      </c>
      <c r="AS12" s="168">
        <v>628.67515604429252</v>
      </c>
      <c r="AT12" s="168">
        <v>3499.6560509431615</v>
      </c>
      <c r="AU12" s="168">
        <v>1165.9742852494117</v>
      </c>
      <c r="AV12" s="75">
        <v>2668162</v>
      </c>
      <c r="AW12" s="75">
        <v>1446020</v>
      </c>
      <c r="AX12" s="75">
        <v>987018</v>
      </c>
      <c r="AY12" s="75">
        <v>6409427</v>
      </c>
      <c r="AZ12" s="75">
        <v>7983247</v>
      </c>
      <c r="BA12" s="75">
        <v>1506719</v>
      </c>
      <c r="BB12" s="75">
        <v>3752946</v>
      </c>
      <c r="BC12" s="75">
        <v>2595351</v>
      </c>
      <c r="BD12" s="75">
        <v>18932553</v>
      </c>
      <c r="BE12" s="75">
        <v>2358283</v>
      </c>
      <c r="BF12" s="75">
        <v>4207832</v>
      </c>
      <c r="BG12" s="75">
        <v>2450894</v>
      </c>
      <c r="BH12" s="75">
        <v>263135</v>
      </c>
      <c r="BI12" s="75">
        <v>5719094</v>
      </c>
      <c r="BJ12" s="75">
        <v>1330694</v>
      </c>
      <c r="BK12" s="75">
        <v>62829530</v>
      </c>
      <c r="BL12" s="75">
        <v>5386895</v>
      </c>
      <c r="BM12" s="75">
        <v>2846268</v>
      </c>
      <c r="BN12" s="75">
        <v>12276492</v>
      </c>
      <c r="BO12" s="75">
        <v>3797262</v>
      </c>
      <c r="BP12" s="75">
        <v>0</v>
      </c>
      <c r="BQ12" s="75">
        <v>10447488</v>
      </c>
    </row>
    <row r="13" spans="1:69" x14ac:dyDescent="0.2">
      <c r="A13" s="5">
        <v>2018</v>
      </c>
      <c r="B13" s="190">
        <f t="shared" si="15"/>
        <v>8.3325234626363844</v>
      </c>
      <c r="C13" s="191">
        <f>(B13*NRCanDetail!$F$56*1000+X13)/HP!O11</f>
        <v>9.528723228039448</v>
      </c>
      <c r="D13" s="192">
        <f t="shared" si="16"/>
        <v>3.2837510000000001</v>
      </c>
      <c r="E13" s="192">
        <v>3.4119999999999999</v>
      </c>
      <c r="F13" s="192">
        <f t="shared" si="17"/>
        <v>14.617644580093385</v>
      </c>
      <c r="G13" s="191">
        <f>(F13*NRCanDetail!$F$56*1000+Y13)/HP!Z11</f>
        <v>15.567746830614102</v>
      </c>
      <c r="H13" s="192">
        <f t="shared" si="18"/>
        <v>14.540457999999999</v>
      </c>
      <c r="I13" s="192">
        <f t="shared" si="19"/>
        <v>12.989467190761411</v>
      </c>
      <c r="J13" s="192">
        <f t="shared" si="20"/>
        <v>11.076218913849392</v>
      </c>
      <c r="K13" s="192">
        <f t="shared" si="21"/>
        <v>0.90072487205913454</v>
      </c>
      <c r="L13" s="192">
        <f t="shared" si="22"/>
        <v>632.7573597344516</v>
      </c>
      <c r="M13" s="181">
        <f t="shared" si="23"/>
        <v>464.37666625843508</v>
      </c>
      <c r="N13" s="181">
        <f t="shared" si="24"/>
        <v>189.70121427715523</v>
      </c>
      <c r="O13" s="193">
        <f t="shared" si="25"/>
        <v>0.64834304985665892</v>
      </c>
      <c r="P13" s="193">
        <f t="shared" si="26"/>
        <v>0.23585897465406769</v>
      </c>
      <c r="Q13" s="193">
        <f t="shared" si="27"/>
        <v>3.625429361120625</v>
      </c>
      <c r="R13" s="181">
        <f t="shared" si="28"/>
        <v>511.68198138356865</v>
      </c>
      <c r="S13" s="181">
        <f t="shared" si="28"/>
        <v>281.5922288379785</v>
      </c>
      <c r="T13" s="112">
        <f t="shared" si="33"/>
        <v>10.381428571428572</v>
      </c>
      <c r="U13" s="67">
        <f t="shared" si="32"/>
        <v>17.010000000000002</v>
      </c>
      <c r="V13" s="44">
        <f>HP!O11-HP!O10</f>
        <v>16153</v>
      </c>
      <c r="W13" s="44">
        <f>HP!Z11-HP!Z10</f>
        <v>20379.079817089703</v>
      </c>
      <c r="X13" s="44">
        <f t="shared" si="30"/>
        <v>820623.51255886967</v>
      </c>
      <c r="Y13" s="44">
        <f t="shared" si="31"/>
        <v>1734714.3400570739</v>
      </c>
      <c r="Z13" s="186">
        <f t="shared" si="29"/>
        <v>2018</v>
      </c>
      <c r="AA13" s="193">
        <v>3.4119999999999999</v>
      </c>
      <c r="AB13" s="193">
        <v>8.3325234626363844</v>
      </c>
      <c r="AC13" s="193">
        <v>3.2837510000000001</v>
      </c>
      <c r="AD13" s="193">
        <v>3.4119999999999999</v>
      </c>
      <c r="AE13" s="193">
        <v>12.989467190761411</v>
      </c>
      <c r="AF13" s="193">
        <v>14.617644580093385</v>
      </c>
      <c r="AG13" s="193">
        <v>14.540457999999999</v>
      </c>
      <c r="AH13" s="193">
        <v>11.076218913849392</v>
      </c>
      <c r="AI13" s="193">
        <v>0.90072487205913454</v>
      </c>
      <c r="AJ13" s="168">
        <v>189.70121427715523</v>
      </c>
      <c r="AK13" s="168">
        <v>632.7573597344516</v>
      </c>
      <c r="AL13" s="168">
        <v>569.4816237610064</v>
      </c>
      <c r="AM13" s="168">
        <v>464.37666625843508</v>
      </c>
      <c r="AN13" s="193">
        <v>0.64834304985665892</v>
      </c>
      <c r="AO13" s="168">
        <v>0.23585897465406769</v>
      </c>
      <c r="AP13" s="168">
        <v>3.625429361120625</v>
      </c>
      <c r="AQ13" s="168">
        <v>511.68198138356865</v>
      </c>
      <c r="AR13" s="168">
        <v>281.5922288379785</v>
      </c>
      <c r="AS13" s="168">
        <v>518.58677549153674</v>
      </c>
      <c r="AT13" s="168">
        <v>3629.6880681089679</v>
      </c>
      <c r="AU13" s="168">
        <v>1250.5476958557585</v>
      </c>
      <c r="AV13" s="75">
        <v>5004608</v>
      </c>
      <c r="AW13" s="75">
        <v>1435767</v>
      </c>
      <c r="AX13" s="75">
        <v>987992</v>
      </c>
      <c r="AY13" s="75">
        <v>6638825</v>
      </c>
      <c r="AZ13" s="75">
        <v>8031469</v>
      </c>
      <c r="BA13" s="75">
        <v>2872097</v>
      </c>
      <c r="BB13" s="75">
        <v>4079377</v>
      </c>
      <c r="BC13" s="75">
        <v>2594340</v>
      </c>
      <c r="BD13" s="75">
        <v>18883343</v>
      </c>
      <c r="BE13" s="75">
        <v>1654449</v>
      </c>
      <c r="BF13" s="75">
        <v>4583047</v>
      </c>
      <c r="BG13" s="75">
        <v>2442725</v>
      </c>
      <c r="BH13" s="75">
        <v>496589</v>
      </c>
      <c r="BI13" s="75">
        <v>5173884</v>
      </c>
      <c r="BJ13" s="75">
        <v>1331857</v>
      </c>
      <c r="BK13" s="75">
        <v>65896574</v>
      </c>
      <c r="BL13" s="75">
        <v>5327862</v>
      </c>
      <c r="BM13" s="75">
        <v>2015905</v>
      </c>
      <c r="BN13" s="75">
        <v>12207230</v>
      </c>
      <c r="BO13" s="75">
        <v>6792077</v>
      </c>
      <c r="BP13" s="75">
        <v>0</v>
      </c>
      <c r="BQ13" s="75">
        <v>10040604</v>
      </c>
    </row>
    <row r="14" spans="1:69" x14ac:dyDescent="0.2">
      <c r="A14" s="5">
        <v>2019</v>
      </c>
      <c r="B14" s="190">
        <f t="shared" si="15"/>
        <v>8.3651180928861795</v>
      </c>
      <c r="C14" s="191">
        <f>(B14*NRCanDetail!$F$56*1000+X14)/HP!O12</f>
        <v>9.712702998440168</v>
      </c>
      <c r="D14" s="192">
        <f t="shared" si="16"/>
        <v>3.3423940000000001</v>
      </c>
      <c r="E14" s="192">
        <v>3.4119999999999999</v>
      </c>
      <c r="F14" s="192">
        <f t="shared" si="17"/>
        <v>14.731030893567373</v>
      </c>
      <c r="G14" s="191">
        <f>(F14*NRCanDetail!$F$56*1000+Y14)/HP!Z12</f>
        <v>15.875767675495984</v>
      </c>
      <c r="H14" s="192">
        <f t="shared" si="18"/>
        <v>14.935696</v>
      </c>
      <c r="I14" s="192">
        <f t="shared" si="19"/>
        <v>13.100452017122148</v>
      </c>
      <c r="J14" s="192">
        <f t="shared" si="20"/>
        <v>11.133698553089351</v>
      </c>
      <c r="K14" s="192">
        <f t="shared" si="21"/>
        <v>0.90577183003658168</v>
      </c>
      <c r="L14" s="192">
        <f t="shared" si="22"/>
        <v>623.52490043176488</v>
      </c>
      <c r="M14" s="181">
        <f t="shared" si="23"/>
        <v>459.81133194055843</v>
      </c>
      <c r="N14" s="181">
        <f t="shared" si="24"/>
        <v>189.71274575731488</v>
      </c>
      <c r="O14" s="193">
        <f t="shared" si="25"/>
        <v>0.65555764841823139</v>
      </c>
      <c r="P14" s="193">
        <f t="shared" si="26"/>
        <v>0.2353991180382918</v>
      </c>
      <c r="Q14" s="193">
        <f t="shared" si="27"/>
        <v>3.6342761308913754</v>
      </c>
      <c r="R14" s="181">
        <f t="shared" si="28"/>
        <v>488.612253899758</v>
      </c>
      <c r="S14" s="181">
        <f t="shared" si="28"/>
        <v>276.47356783601384</v>
      </c>
      <c r="T14" s="112">
        <f t="shared" si="33"/>
        <v>10.508571428571429</v>
      </c>
      <c r="U14" s="67">
        <f t="shared" si="32"/>
        <v>17.680000000000003</v>
      </c>
      <c r="V14" s="44">
        <f>HP!O12-HP!O11</f>
        <v>22888.788296703307</v>
      </c>
      <c r="W14" s="44">
        <f>HP!Z12-HP!Z11</f>
        <v>20825.366871536549</v>
      </c>
      <c r="X14" s="44">
        <f t="shared" si="30"/>
        <v>1061151.9792882262</v>
      </c>
      <c r="Y14" s="44">
        <f t="shared" si="31"/>
        <v>2102906.82634584</v>
      </c>
      <c r="Z14" s="186">
        <f t="shared" si="29"/>
        <v>2019</v>
      </c>
      <c r="AA14" s="193">
        <v>3.4119999999999999</v>
      </c>
      <c r="AB14" s="193">
        <v>8.3651180928861795</v>
      </c>
      <c r="AC14" s="193">
        <v>3.3423940000000001</v>
      </c>
      <c r="AD14" s="193">
        <v>3.4119999999999999</v>
      </c>
      <c r="AE14" s="193">
        <v>13.100452017122148</v>
      </c>
      <c r="AF14" s="193">
        <v>14.731030893567373</v>
      </c>
      <c r="AG14" s="193">
        <v>14.935696</v>
      </c>
      <c r="AH14" s="193">
        <v>11.133698553089351</v>
      </c>
      <c r="AI14" s="193">
        <v>0.90577183003658168</v>
      </c>
      <c r="AJ14" s="168">
        <v>189.71274575731488</v>
      </c>
      <c r="AK14" s="168">
        <v>623.52490043176488</v>
      </c>
      <c r="AL14" s="168">
        <v>561.17241038858845</v>
      </c>
      <c r="AM14" s="168">
        <v>459.81133194055843</v>
      </c>
      <c r="AN14" s="193">
        <v>0.65555764841823139</v>
      </c>
      <c r="AO14" s="168">
        <v>0.2353991180382918</v>
      </c>
      <c r="AP14" s="168">
        <v>3.6342761308913754</v>
      </c>
      <c r="AQ14" s="168">
        <v>488.612253899758</v>
      </c>
      <c r="AR14" s="168">
        <v>276.47356783601384</v>
      </c>
      <c r="AS14" s="168">
        <v>467.93265390911523</v>
      </c>
      <c r="AT14" s="168">
        <v>3743.7476577761454</v>
      </c>
      <c r="AU14" s="168">
        <v>1185.0101189293785</v>
      </c>
      <c r="AV14" s="75">
        <v>3726968</v>
      </c>
      <c r="AW14" s="75">
        <v>1424424</v>
      </c>
      <c r="AX14" s="75">
        <v>988864</v>
      </c>
      <c r="AY14" s="75">
        <v>6800456</v>
      </c>
      <c r="AZ14" s="75">
        <v>8076424</v>
      </c>
      <c r="BA14" s="75">
        <v>2678927</v>
      </c>
      <c r="BB14" s="75">
        <v>4310409</v>
      </c>
      <c r="BC14" s="75">
        <v>2593240</v>
      </c>
      <c r="BD14" s="75">
        <v>18807548</v>
      </c>
      <c r="BE14" s="75">
        <v>1564482</v>
      </c>
      <c r="BF14" s="75">
        <v>4801513</v>
      </c>
      <c r="BG14" s="75">
        <v>2434564</v>
      </c>
      <c r="BH14" s="75">
        <v>447236</v>
      </c>
      <c r="BI14" s="75">
        <v>4690199</v>
      </c>
      <c r="BJ14" s="75">
        <v>1319665</v>
      </c>
      <c r="BK14" s="75">
        <v>64453441</v>
      </c>
      <c r="BL14" s="75">
        <v>5243601</v>
      </c>
      <c r="BM14" s="75">
        <v>1671191</v>
      </c>
      <c r="BN14" s="75">
        <v>12133927</v>
      </c>
      <c r="BO14" s="75">
        <v>4833557</v>
      </c>
      <c r="BP14" s="75">
        <v>0</v>
      </c>
      <c r="BQ14" s="75">
        <v>9654130</v>
      </c>
    </row>
    <row r="15" spans="1:69" x14ac:dyDescent="0.2">
      <c r="A15" s="5">
        <v>2020</v>
      </c>
      <c r="B15" s="190">
        <f t="shared" si="15"/>
        <v>8.3882093069315005</v>
      </c>
      <c r="C15" s="191">
        <f>(B15*NRCanDetail!$F$56*1000+X15)/HP!O13</f>
        <v>9.8048979771004134</v>
      </c>
      <c r="D15" s="192">
        <f t="shared" si="16"/>
        <v>3.3919890000000001</v>
      </c>
      <c r="E15" s="192">
        <v>3.4119999999999999</v>
      </c>
      <c r="F15" s="192">
        <f t="shared" si="17"/>
        <v>14.808868986882691</v>
      </c>
      <c r="G15" s="191">
        <f>(F15*NRCanDetail!$F$56*1000+Y15)/HP!Z13</f>
        <v>16.087659930452929</v>
      </c>
      <c r="H15" s="192">
        <f t="shared" si="18"/>
        <v>15.270515</v>
      </c>
      <c r="I15" s="192">
        <f t="shared" si="19"/>
        <v>13.212939350209643</v>
      </c>
      <c r="J15" s="192">
        <f t="shared" si="20"/>
        <v>11.194181272012633</v>
      </c>
      <c r="K15" s="192">
        <f t="shared" si="21"/>
        <v>0.91071027007613015</v>
      </c>
      <c r="L15" s="192">
        <f t="shared" si="22"/>
        <v>614.12252255837052</v>
      </c>
      <c r="M15" s="181">
        <f t="shared" si="23"/>
        <v>455.13958082687742</v>
      </c>
      <c r="N15" s="181">
        <f t="shared" si="24"/>
        <v>190.24744646535748</v>
      </c>
      <c r="O15" s="193">
        <f t="shared" si="25"/>
        <v>0.66284285009742583</v>
      </c>
      <c r="P15" s="193">
        <f t="shared" si="26"/>
        <v>0.23493926142251592</v>
      </c>
      <c r="Q15" s="193">
        <f t="shared" si="27"/>
        <v>3.6430461699381818</v>
      </c>
      <c r="R15" s="181">
        <f t="shared" si="28"/>
        <v>471.25970833928449</v>
      </c>
      <c r="S15" s="181">
        <f t="shared" si="28"/>
        <v>271.35490683404919</v>
      </c>
      <c r="T15" s="112">
        <f t="shared" si="33"/>
        <v>10.635714285714286</v>
      </c>
      <c r="U15" s="67">
        <f t="shared" si="32"/>
        <v>18.350000000000005</v>
      </c>
      <c r="V15" s="44">
        <f>HP!O13-HP!O12</f>
        <v>13377</v>
      </c>
      <c r="W15" s="44">
        <f>HP!Z13-HP!Z12</f>
        <v>13377</v>
      </c>
      <c r="X15" s="44">
        <f t="shared" si="30"/>
        <v>1203425.9292882262</v>
      </c>
      <c r="Y15" s="44">
        <f t="shared" si="31"/>
        <v>2348374.7763458402</v>
      </c>
      <c r="Z15" s="186">
        <f t="shared" si="29"/>
        <v>2020</v>
      </c>
      <c r="AA15" s="193">
        <v>3.4119999999999999</v>
      </c>
      <c r="AB15" s="193">
        <v>8.3882093069315005</v>
      </c>
      <c r="AC15" s="193">
        <v>3.3919890000000001</v>
      </c>
      <c r="AD15" s="193">
        <v>3.4119999999999999</v>
      </c>
      <c r="AE15" s="193">
        <v>13.212939350209643</v>
      </c>
      <c r="AF15" s="193">
        <v>14.808868986882691</v>
      </c>
      <c r="AG15" s="193">
        <v>15.270515</v>
      </c>
      <c r="AH15" s="193">
        <v>11.194181272012633</v>
      </c>
      <c r="AI15" s="193">
        <v>0.91071027007613015</v>
      </c>
      <c r="AJ15" s="168">
        <v>190.24744646535748</v>
      </c>
      <c r="AK15" s="168">
        <v>614.12252255837052</v>
      </c>
      <c r="AL15" s="168">
        <v>552.71027030253344</v>
      </c>
      <c r="AM15" s="168">
        <v>455.13958082687742</v>
      </c>
      <c r="AN15" s="193">
        <v>0.66284285009742583</v>
      </c>
      <c r="AO15" s="168">
        <v>0.23493926142251592</v>
      </c>
      <c r="AP15" s="168">
        <v>3.6430461699381818</v>
      </c>
      <c r="AQ15" s="168">
        <v>471.25970833928449</v>
      </c>
      <c r="AR15" s="168">
        <v>271.35490683404919</v>
      </c>
      <c r="AS15" s="168">
        <v>440.20572759898124</v>
      </c>
      <c r="AT15" s="168">
        <v>3857.8072474433229</v>
      </c>
      <c r="AU15" s="168">
        <v>1232.5567434729792</v>
      </c>
      <c r="AV15" s="75">
        <v>5060451</v>
      </c>
      <c r="AW15" s="75">
        <v>1440362</v>
      </c>
      <c r="AX15" s="75">
        <v>992902</v>
      </c>
      <c r="AY15" s="75">
        <v>6059993</v>
      </c>
      <c r="AZ15" s="75">
        <v>8179687</v>
      </c>
      <c r="BA15" s="75">
        <v>3553823</v>
      </c>
      <c r="BB15" s="75">
        <v>3413389</v>
      </c>
      <c r="BC15" s="75">
        <v>2600240</v>
      </c>
      <c r="BD15" s="75">
        <v>18876423</v>
      </c>
      <c r="BE15" s="75">
        <v>1539374</v>
      </c>
      <c r="BF15" s="75">
        <v>3873321</v>
      </c>
      <c r="BG15" s="75">
        <v>2434787</v>
      </c>
      <c r="BH15" s="75">
        <v>584139</v>
      </c>
      <c r="BI15" s="75">
        <v>4395493</v>
      </c>
      <c r="BJ15" s="75">
        <v>1324285</v>
      </c>
      <c r="BK15" s="75">
        <v>71590876</v>
      </c>
      <c r="BL15" s="75">
        <v>5190145</v>
      </c>
      <c r="BM15" s="75">
        <v>1502158</v>
      </c>
      <c r="BN15" s="75">
        <v>12096938</v>
      </c>
      <c r="BO15" s="75">
        <v>6279039</v>
      </c>
      <c r="BP15" s="75">
        <v>0</v>
      </c>
      <c r="BQ15" s="75">
        <v>9379370</v>
      </c>
    </row>
    <row r="16" spans="1:69" x14ac:dyDescent="0.2">
      <c r="A16" s="5">
        <v>2021</v>
      </c>
      <c r="B16" s="190">
        <f t="shared" si="15"/>
        <v>8.4091945521120621</v>
      </c>
      <c r="C16" s="191">
        <f>(B16*NRCanDetail!$F$56*1000+X16)/HP!O14</f>
        <v>9.9108845593854085</v>
      </c>
      <c r="D16" s="192">
        <f t="shared" si="16"/>
        <v>3.4529169999999998</v>
      </c>
      <c r="E16" s="192">
        <v>3.4119999999999999</v>
      </c>
      <c r="F16" s="192">
        <f t="shared" si="17"/>
        <v>14.88104604572575</v>
      </c>
      <c r="G16" s="191">
        <f>(F16*NRCanDetail!$F$56*1000+Y16)/HP!Z14</f>
        <v>16.36880225552785</v>
      </c>
      <c r="H16" s="192">
        <f t="shared" si="18"/>
        <v>15.700975</v>
      </c>
      <c r="I16" s="192">
        <f t="shared" si="19"/>
        <v>13.309432355512829</v>
      </c>
      <c r="J16" s="192">
        <f t="shared" si="20"/>
        <v>11.255363668308641</v>
      </c>
      <c r="K16" s="192">
        <f t="shared" si="21"/>
        <v>0.91619975901805406</v>
      </c>
      <c r="L16" s="192">
        <f t="shared" si="22"/>
        <v>604.74164415284929</v>
      </c>
      <c r="M16" s="181">
        <f t="shared" si="23"/>
        <v>450.54868346041457</v>
      </c>
      <c r="N16" s="181">
        <f t="shared" si="24"/>
        <v>189.71144425763768</v>
      </c>
      <c r="O16" s="193">
        <f t="shared" si="25"/>
        <v>0.67024220439619775</v>
      </c>
      <c r="P16" s="193">
        <f t="shared" si="26"/>
        <v>0.23479543516015691</v>
      </c>
      <c r="Q16" s="193">
        <f t="shared" si="27"/>
        <v>3.652128277929434</v>
      </c>
      <c r="R16" s="181">
        <f t="shared" si="28"/>
        <v>459.59217515614404</v>
      </c>
      <c r="S16" s="181">
        <f t="shared" si="28"/>
        <v>266.23624583208453</v>
      </c>
      <c r="T16" s="112">
        <f t="shared" si="33"/>
        <v>10.762857142857143</v>
      </c>
      <c r="U16" s="67">
        <f>U15+($U$17-$U$10)/7</f>
        <v>19.020000000000007</v>
      </c>
      <c r="V16" s="44">
        <f>HP!O14-HP!O13</f>
        <v>16781</v>
      </c>
      <c r="W16" s="44">
        <f>HP!Z14-HP!Z13</f>
        <v>16781</v>
      </c>
      <c r="X16" s="44">
        <f t="shared" si="30"/>
        <v>1384037.4350025118</v>
      </c>
      <c r="Y16" s="44">
        <f t="shared" si="31"/>
        <v>2667549.3963458403</v>
      </c>
      <c r="Z16" s="186">
        <f t="shared" si="29"/>
        <v>2021</v>
      </c>
      <c r="AA16" s="193">
        <v>3.4119999999999999</v>
      </c>
      <c r="AB16" s="193">
        <v>8.4091945521120621</v>
      </c>
      <c r="AC16" s="193">
        <v>3.4529169999999998</v>
      </c>
      <c r="AD16" s="193">
        <v>3.4119999999999999</v>
      </c>
      <c r="AE16" s="193">
        <v>13.309432355512829</v>
      </c>
      <c r="AF16" s="193">
        <v>14.88104604572575</v>
      </c>
      <c r="AG16" s="193">
        <v>15.700975</v>
      </c>
      <c r="AH16" s="193">
        <v>11.255363668308641</v>
      </c>
      <c r="AI16" s="193">
        <v>0.91619975901805406</v>
      </c>
      <c r="AJ16" s="168">
        <v>189.71144425763768</v>
      </c>
      <c r="AK16" s="168">
        <v>604.74164415284929</v>
      </c>
      <c r="AL16" s="168">
        <v>544.26747973756437</v>
      </c>
      <c r="AM16" s="168">
        <v>450.54868346041457</v>
      </c>
      <c r="AN16" s="193">
        <v>0.67024220439619775</v>
      </c>
      <c r="AO16" s="168">
        <v>0.23479543516015691</v>
      </c>
      <c r="AP16" s="168">
        <v>3.652128277929434</v>
      </c>
      <c r="AQ16" s="168">
        <v>459.59217515614404</v>
      </c>
      <c r="AR16" s="168">
        <v>266.23624583208453</v>
      </c>
      <c r="AS16" s="168">
        <v>436.58613780021091</v>
      </c>
      <c r="AT16" s="168">
        <v>3912.6165018953866</v>
      </c>
      <c r="AU16" s="168">
        <v>1229.6749268834967</v>
      </c>
      <c r="AV16" s="75">
        <v>4927320</v>
      </c>
      <c r="AW16" s="75">
        <v>1451107</v>
      </c>
      <c r="AX16" s="75">
        <v>992283</v>
      </c>
      <c r="AY16" s="75">
        <v>6101441</v>
      </c>
      <c r="AZ16" s="75">
        <v>8406091</v>
      </c>
      <c r="BA16" s="75">
        <v>3800009</v>
      </c>
      <c r="BB16" s="75">
        <v>3502669</v>
      </c>
      <c r="BC16" s="75">
        <v>2604557</v>
      </c>
      <c r="BD16" s="75">
        <v>19261736</v>
      </c>
      <c r="BE16" s="75">
        <v>1543158</v>
      </c>
      <c r="BF16" s="75">
        <v>3956856</v>
      </c>
      <c r="BG16" s="75">
        <v>2423284</v>
      </c>
      <c r="BH16" s="75">
        <v>616620</v>
      </c>
      <c r="BI16" s="75">
        <v>4382299</v>
      </c>
      <c r="BJ16" s="75">
        <v>1347866</v>
      </c>
      <c r="BK16" s="75">
        <v>73328593</v>
      </c>
      <c r="BL16" s="75">
        <v>5179564</v>
      </c>
      <c r="BM16" s="75">
        <v>1486946</v>
      </c>
      <c r="BN16" s="75">
        <v>12001519</v>
      </c>
      <c r="BO16" s="75">
        <v>5852097</v>
      </c>
      <c r="BP16" s="75">
        <v>0</v>
      </c>
      <c r="BQ16" s="75">
        <v>9221894</v>
      </c>
    </row>
    <row r="17" spans="1:74" x14ac:dyDescent="0.2">
      <c r="A17" s="5">
        <v>2022</v>
      </c>
      <c r="B17" s="190">
        <f t="shared" si="15"/>
        <v>8.4366627451396798</v>
      </c>
      <c r="C17" s="191">
        <f>(B17*NRCanDetail!$F$56*1000+X17)/HP!O15</f>
        <v>10.029309267023386</v>
      </c>
      <c r="D17" s="192">
        <f t="shared" si="16"/>
        <v>3.5021710000000001</v>
      </c>
      <c r="E17" s="192">
        <v>3.4119999999999999</v>
      </c>
      <c r="F17" s="192">
        <f t="shared" si="17"/>
        <v>14.918470849423672</v>
      </c>
      <c r="G17" s="191">
        <f>(F17*NRCanDetail!$F$56*1000+Y17)/HP!Z15</f>
        <v>16.716416150425239</v>
      </c>
      <c r="H17" s="192">
        <f t="shared" si="18"/>
        <v>16.045662</v>
      </c>
      <c r="I17" s="192">
        <f t="shared" si="19"/>
        <v>13.398583114535171</v>
      </c>
      <c r="J17" s="192">
        <f t="shared" si="20"/>
        <v>11.342342179193073</v>
      </c>
      <c r="K17" s="192">
        <f t="shared" si="21"/>
        <v>0.92328959484779027</v>
      </c>
      <c r="L17" s="192">
        <f t="shared" si="22"/>
        <v>595.28646680069585</v>
      </c>
      <c r="M17" s="181">
        <f t="shared" si="23"/>
        <v>446.11282497040963</v>
      </c>
      <c r="N17" s="181">
        <f t="shared" si="24"/>
        <v>189.69669288887343</v>
      </c>
      <c r="O17" s="193">
        <f t="shared" si="25"/>
        <v>0.67754298250090472</v>
      </c>
      <c r="P17" s="193">
        <f t="shared" si="26"/>
        <v>0.23450923835782805</v>
      </c>
      <c r="Q17" s="193">
        <f t="shared" si="27"/>
        <v>3.6608632878981533</v>
      </c>
      <c r="R17" s="181">
        <f t="shared" si="28"/>
        <v>441.71881798955127</v>
      </c>
      <c r="S17" s="181">
        <f t="shared" si="28"/>
        <v>261.11758483011988</v>
      </c>
      <c r="T17" s="112">
        <v>10.89</v>
      </c>
      <c r="U17" s="67">
        <v>19.690000000000001</v>
      </c>
      <c r="V17" s="44">
        <f>HP!O15-HP!O14</f>
        <v>20783</v>
      </c>
      <c r="W17" s="44">
        <f>HP!Z15-HP!Z14</f>
        <v>20783</v>
      </c>
      <c r="X17" s="44">
        <f t="shared" si="30"/>
        <v>1610364.3050025119</v>
      </c>
      <c r="Y17" s="44">
        <f t="shared" si="31"/>
        <v>3076766.6663458403</v>
      </c>
      <c r="Z17" s="186">
        <f t="shared" si="29"/>
        <v>2022</v>
      </c>
      <c r="AA17" s="193">
        <v>3.4119999999999999</v>
      </c>
      <c r="AB17" s="193">
        <v>8.4366627451396798</v>
      </c>
      <c r="AC17" s="193">
        <v>3.5021710000000001</v>
      </c>
      <c r="AD17" s="193">
        <v>3.4119999999999999</v>
      </c>
      <c r="AE17" s="193">
        <v>13.398583114535171</v>
      </c>
      <c r="AF17" s="193">
        <v>14.918470849423672</v>
      </c>
      <c r="AG17" s="193">
        <v>16.045662</v>
      </c>
      <c r="AH17" s="193">
        <v>11.342342179193073</v>
      </c>
      <c r="AI17" s="193">
        <v>0.92328959484779027</v>
      </c>
      <c r="AJ17" s="168">
        <v>189.69669288887343</v>
      </c>
      <c r="AK17" s="168">
        <v>595.28646680069585</v>
      </c>
      <c r="AL17" s="168">
        <v>535.75782012062632</v>
      </c>
      <c r="AM17" s="168">
        <v>446.11282497040963</v>
      </c>
      <c r="AN17" s="193">
        <v>0.67754298250090472</v>
      </c>
      <c r="AO17" s="168">
        <v>0.23450923835782805</v>
      </c>
      <c r="AP17" s="168">
        <v>3.6608632878981533</v>
      </c>
      <c r="AQ17" s="168">
        <v>441.71881798955127</v>
      </c>
      <c r="AR17" s="168">
        <v>261.11758483011988</v>
      </c>
      <c r="AS17" s="168">
        <v>431.16316839498506</v>
      </c>
      <c r="AT17" s="168">
        <v>3887.6443783169962</v>
      </c>
      <c r="AU17" s="168">
        <v>1178.9596036300443</v>
      </c>
      <c r="AV17" s="75">
        <v>3732136</v>
      </c>
      <c r="AW17" s="75">
        <v>1464210</v>
      </c>
      <c r="AX17" s="75">
        <v>992734</v>
      </c>
      <c r="AY17" s="75">
        <v>6429984</v>
      </c>
      <c r="AZ17" s="75">
        <v>8503445</v>
      </c>
      <c r="BA17" s="75">
        <v>3404473</v>
      </c>
      <c r="BB17" s="75">
        <v>3937378</v>
      </c>
      <c r="BC17" s="75">
        <v>2613935</v>
      </c>
      <c r="BD17" s="75">
        <v>19303264</v>
      </c>
      <c r="BE17" s="75">
        <v>1525335</v>
      </c>
      <c r="BF17" s="75">
        <v>4487047</v>
      </c>
      <c r="BG17" s="75">
        <v>2416347</v>
      </c>
      <c r="BH17" s="75">
        <v>542978</v>
      </c>
      <c r="BI17" s="75">
        <v>4349082</v>
      </c>
      <c r="BJ17" s="75">
        <v>1351802</v>
      </c>
      <c r="BK17" s="75">
        <v>69325436</v>
      </c>
      <c r="BL17" s="75">
        <v>5072931</v>
      </c>
      <c r="BM17" s="75">
        <v>1487275</v>
      </c>
      <c r="BN17" s="75">
        <v>11920302</v>
      </c>
      <c r="BO17" s="75">
        <v>4247479</v>
      </c>
      <c r="BP17" s="75">
        <v>0</v>
      </c>
      <c r="BQ17" s="75">
        <v>8926816</v>
      </c>
    </row>
    <row r="18" spans="1:74" x14ac:dyDescent="0.2">
      <c r="A18" s="5">
        <v>2023</v>
      </c>
      <c r="B18" s="190">
        <f t="shared" si="15"/>
        <v>8.5837476757393105</v>
      </c>
      <c r="C18" s="191">
        <f>(B18*NRCanDetail!$F$56*1000+X18)/HP!O16</f>
        <v>10.144429719367235</v>
      </c>
      <c r="D18" s="192">
        <f t="shared" si="16"/>
        <v>3.542036</v>
      </c>
      <c r="E18" s="192">
        <v>3.4119999999999999</v>
      </c>
      <c r="F18" s="192">
        <f t="shared" si="17"/>
        <v>15.233656462018653</v>
      </c>
      <c r="G18" s="191">
        <f>(F18*NRCanDetail!$F$56*1000+Y18)/HP!Z16</f>
        <v>17.042823325835556</v>
      </c>
      <c r="H18" s="192">
        <f t="shared" si="18"/>
        <v>16.324560000000002</v>
      </c>
      <c r="I18" s="192">
        <f t="shared" si="19"/>
        <v>13.663445612775325</v>
      </c>
      <c r="J18" s="192">
        <f t="shared" si="20"/>
        <v>11.424657280986828</v>
      </c>
      <c r="K18" s="192">
        <f t="shared" si="21"/>
        <v>0.92938094866282672</v>
      </c>
      <c r="L18" s="192">
        <f t="shared" si="22"/>
        <v>585.81806890253267</v>
      </c>
      <c r="M18" s="181">
        <f t="shared" si="23"/>
        <v>441.53672018189314</v>
      </c>
      <c r="N18" s="181">
        <f t="shared" si="24"/>
        <v>189.68161932517719</v>
      </c>
      <c r="O18" s="193">
        <f t="shared" si="25"/>
        <v>0.68477891143690051</v>
      </c>
      <c r="P18" s="193">
        <f t="shared" si="26"/>
        <v>0.23441571514933512</v>
      </c>
      <c r="Q18" s="193">
        <f t="shared" si="27"/>
        <v>3.6696721221439175</v>
      </c>
      <c r="R18" s="181">
        <f t="shared" si="28"/>
        <v>425.74221792006222</v>
      </c>
      <c r="S18" s="181">
        <f t="shared" si="28"/>
        <v>255.99892382815523</v>
      </c>
      <c r="T18" s="112">
        <f>T17*(1+(B18/B17-1)*0.5)</f>
        <v>10.98492822829458</v>
      </c>
      <c r="U18" s="67">
        <f t="shared" ref="U18:U28" si="34">U17*(1+(F18/F17-1)*0.5)</f>
        <v>19.897997346867321</v>
      </c>
      <c r="V18" s="44">
        <f>HP!O16-HP!O15</f>
        <v>20886.915000000008</v>
      </c>
      <c r="W18" s="44">
        <f>HP!Z16-HP!Z15</f>
        <v>20886.915000000008</v>
      </c>
      <c r="X18" s="44">
        <f t="shared" si="30"/>
        <v>1839805.5671880015</v>
      </c>
      <c r="Y18" s="44">
        <f t="shared" si="31"/>
        <v>3492374.4456000836</v>
      </c>
      <c r="Z18" s="186">
        <f t="shared" si="29"/>
        <v>2023</v>
      </c>
      <c r="AA18" s="193">
        <v>3.4119999999999999</v>
      </c>
      <c r="AB18" s="193">
        <v>8.5837476757393105</v>
      </c>
      <c r="AC18" s="193">
        <v>3.542036</v>
      </c>
      <c r="AD18" s="193">
        <v>3.4119999999999999</v>
      </c>
      <c r="AE18" s="193">
        <v>13.663445612775325</v>
      </c>
      <c r="AF18" s="193">
        <v>15.233656462018653</v>
      </c>
      <c r="AG18" s="193">
        <v>16.324560000000002</v>
      </c>
      <c r="AH18" s="193">
        <v>11.424657280986828</v>
      </c>
      <c r="AI18" s="193">
        <v>0.92938094866282672</v>
      </c>
      <c r="AJ18" s="168">
        <v>189.68161932517719</v>
      </c>
      <c r="AK18" s="168">
        <v>585.81806890253267</v>
      </c>
      <c r="AL18" s="168">
        <v>527.23626201227944</v>
      </c>
      <c r="AM18" s="168">
        <v>441.53672018189314</v>
      </c>
      <c r="AN18" s="193">
        <v>0.68477891143690051</v>
      </c>
      <c r="AO18" s="168">
        <v>0.23441571514933512</v>
      </c>
      <c r="AP18" s="168">
        <v>3.6696721221439175</v>
      </c>
      <c r="AQ18" s="168">
        <v>425.74221792006222</v>
      </c>
      <c r="AR18" s="168">
        <v>255.99892382815523</v>
      </c>
      <c r="AS18" s="168">
        <v>427.00122362082277</v>
      </c>
      <c r="AT18" s="168">
        <v>3862.6722547386057</v>
      </c>
      <c r="AU18" s="168">
        <v>1223.5145006237435</v>
      </c>
      <c r="AV18" s="75">
        <v>5238350</v>
      </c>
      <c r="AW18" s="75">
        <v>1477255</v>
      </c>
      <c r="AX18" s="75">
        <v>992367</v>
      </c>
      <c r="AY18" s="75">
        <v>6199462</v>
      </c>
      <c r="AZ18" s="75">
        <v>8583191</v>
      </c>
      <c r="BA18" s="75">
        <v>4581301</v>
      </c>
      <c r="BB18" s="75">
        <v>3688930</v>
      </c>
      <c r="BC18" s="75">
        <v>2622201</v>
      </c>
      <c r="BD18" s="75">
        <v>19314531</v>
      </c>
      <c r="BE18" s="75">
        <v>1505723</v>
      </c>
      <c r="BF18" s="75">
        <v>4234092</v>
      </c>
      <c r="BG18" s="75">
        <v>2407811</v>
      </c>
      <c r="BH18" s="75">
        <v>741286</v>
      </c>
      <c r="BI18" s="75">
        <v>4333460</v>
      </c>
      <c r="BJ18" s="75">
        <v>1354316</v>
      </c>
      <c r="BK18" s="75">
        <v>73615703</v>
      </c>
      <c r="BL18" s="75">
        <v>4965851</v>
      </c>
      <c r="BM18" s="75">
        <v>1493342</v>
      </c>
      <c r="BN18" s="75">
        <v>11828114</v>
      </c>
      <c r="BO18" s="75">
        <v>5751525</v>
      </c>
      <c r="BP18" s="75">
        <v>0</v>
      </c>
      <c r="BQ18" s="75">
        <v>8661228</v>
      </c>
    </row>
    <row r="19" spans="1:74" x14ac:dyDescent="0.2">
      <c r="A19" s="5">
        <v>2024</v>
      </c>
      <c r="B19" s="190">
        <f t="shared" si="15"/>
        <v>8.6423737438389239</v>
      </c>
      <c r="C19" s="191">
        <f>(B19*NRCanDetail!$F$56*1000+X19)/HP!O17</f>
        <v>10.233947364571815</v>
      </c>
      <c r="D19" s="192">
        <f t="shared" si="16"/>
        <v>3.5580090000000002</v>
      </c>
      <c r="E19" s="192">
        <v>3.4119999999999999</v>
      </c>
      <c r="F19" s="192">
        <f t="shared" si="17"/>
        <v>15.361663852817438</v>
      </c>
      <c r="G19" s="191">
        <f>(F19*NRCanDetail!$F$56*1000+Y19)/HP!Z17</f>
        <v>17.307040570196204</v>
      </c>
      <c r="H19" s="192">
        <f t="shared" si="18"/>
        <v>16.434593</v>
      </c>
      <c r="I19" s="192">
        <f t="shared" si="19"/>
        <v>13.824461557712517</v>
      </c>
      <c r="J19" s="192">
        <f t="shared" si="20"/>
        <v>11.511865018504082</v>
      </c>
      <c r="K19" s="192">
        <f t="shared" si="21"/>
        <v>0.9355809490449476</v>
      </c>
      <c r="L19" s="192">
        <f t="shared" si="22"/>
        <v>577.11691305862041</v>
      </c>
      <c r="M19" s="181">
        <f t="shared" si="23"/>
        <v>436.80775352047431</v>
      </c>
      <c r="N19" s="181">
        <f t="shared" si="24"/>
        <v>189.66924771005995</v>
      </c>
      <c r="O19" s="193">
        <f t="shared" si="25"/>
        <v>0.6921261401383737</v>
      </c>
      <c r="P19" s="193">
        <f t="shared" si="26"/>
        <v>0.23448275528909973</v>
      </c>
      <c r="Q19" s="193">
        <f t="shared" si="27"/>
        <v>3.6784969115740731</v>
      </c>
      <c r="R19" s="181">
        <f t="shared" si="28"/>
        <v>410.91205446955223</v>
      </c>
      <c r="S19" s="181">
        <f t="shared" si="28"/>
        <v>250.8802628261906</v>
      </c>
      <c r="T19" s="112">
        <f t="shared" ref="T19:T25" si="35">T18*(1+(B19/B18-1)*0.5)</f>
        <v>11.022441164060478</v>
      </c>
      <c r="U19" s="67">
        <f t="shared" si="34"/>
        <v>19.981598113657757</v>
      </c>
      <c r="V19" s="44">
        <f>HP!O17-HP!O16</f>
        <v>20991.349575</v>
      </c>
      <c r="W19" s="44">
        <f>HP!Z17-HP!Z16</f>
        <v>20991.349575</v>
      </c>
      <c r="X19" s="44">
        <f t="shared" si="30"/>
        <v>2071181.4828326649</v>
      </c>
      <c r="Y19" s="44">
        <f t="shared" si="31"/>
        <v>3911815.1566710342</v>
      </c>
      <c r="Z19" s="186">
        <f t="shared" si="29"/>
        <v>2024</v>
      </c>
      <c r="AA19" s="193">
        <v>3.4119999999999999</v>
      </c>
      <c r="AB19" s="193">
        <v>8.6423737438389239</v>
      </c>
      <c r="AC19" s="193">
        <v>3.5580090000000002</v>
      </c>
      <c r="AD19" s="193">
        <v>3.4119999999999999</v>
      </c>
      <c r="AE19" s="193">
        <v>13.824461557712517</v>
      </c>
      <c r="AF19" s="193">
        <v>15.361663852817438</v>
      </c>
      <c r="AG19" s="193">
        <v>16.434593</v>
      </c>
      <c r="AH19" s="193">
        <v>11.511865018504082</v>
      </c>
      <c r="AI19" s="193">
        <v>0.9355809490449476</v>
      </c>
      <c r="AJ19" s="168">
        <v>189.66924771005995</v>
      </c>
      <c r="AK19" s="168">
        <v>577.11691305862041</v>
      </c>
      <c r="AL19" s="168">
        <v>519.40522175275839</v>
      </c>
      <c r="AM19" s="168">
        <v>436.80775352047431</v>
      </c>
      <c r="AN19" s="193">
        <v>0.6921261401383737</v>
      </c>
      <c r="AO19" s="168">
        <v>0.23448275528909973</v>
      </c>
      <c r="AP19" s="168">
        <v>3.6784969115740731</v>
      </c>
      <c r="AQ19" s="168">
        <v>410.91205446955223</v>
      </c>
      <c r="AR19" s="168">
        <v>250.8802628261906</v>
      </c>
      <c r="AS19" s="168">
        <v>423.82973842200209</v>
      </c>
      <c r="AT19" s="168">
        <v>3899.4619321133832</v>
      </c>
      <c r="AU19" s="168">
        <v>1225.1498646447531</v>
      </c>
      <c r="AV19" s="75">
        <v>5449220</v>
      </c>
      <c r="AW19" s="75">
        <v>1490929</v>
      </c>
      <c r="AX19" s="75">
        <v>991527</v>
      </c>
      <c r="AY19" s="75">
        <v>6161081</v>
      </c>
      <c r="AZ19" s="75">
        <v>8661734</v>
      </c>
      <c r="BA19" s="75">
        <v>4957572</v>
      </c>
      <c r="BB19" s="75">
        <v>3657170</v>
      </c>
      <c r="BC19" s="75">
        <v>2630032</v>
      </c>
      <c r="BD19" s="75">
        <v>19320613</v>
      </c>
      <c r="BE19" s="75">
        <v>1486085</v>
      </c>
      <c r="BF19" s="75">
        <v>4217660</v>
      </c>
      <c r="BG19" s="75">
        <v>2398504</v>
      </c>
      <c r="BH19" s="75">
        <v>810588</v>
      </c>
      <c r="BI19" s="75">
        <v>4334376</v>
      </c>
      <c r="BJ19" s="75">
        <v>1357096</v>
      </c>
      <c r="BK19" s="75">
        <v>74990461</v>
      </c>
      <c r="BL19" s="75">
        <v>4853866</v>
      </c>
      <c r="BM19" s="75">
        <v>1500666</v>
      </c>
      <c r="BN19" s="75">
        <v>11743271</v>
      </c>
      <c r="BO19" s="75">
        <v>5778543</v>
      </c>
      <c r="BP19" s="75">
        <v>0</v>
      </c>
      <c r="BQ19" s="75">
        <v>8413724</v>
      </c>
    </row>
    <row r="20" spans="1:74" x14ac:dyDescent="0.2">
      <c r="A20" s="5">
        <v>2025</v>
      </c>
      <c r="B20" s="190">
        <f t="shared" si="15"/>
        <v>8.6958102000474344</v>
      </c>
      <c r="C20" s="191">
        <f>(B20*NRCanDetail!$F$56*1000+X20)/HP!O18</f>
        <v>10.310494984467034</v>
      </c>
      <c r="D20" s="192">
        <f t="shared" si="16"/>
        <v>3.5711210000000002</v>
      </c>
      <c r="E20" s="192">
        <v>3.4119999999999999</v>
      </c>
      <c r="F20" s="192">
        <f t="shared" si="17"/>
        <v>15.476617759306784</v>
      </c>
      <c r="G20" s="191">
        <f>(F20*NRCanDetail!$F$56*1000+Y20)/HP!Z18</f>
        <v>17.534692817685613</v>
      </c>
      <c r="H20" s="192">
        <f t="shared" si="18"/>
        <v>16.520544000000001</v>
      </c>
      <c r="I20" s="192">
        <f t="shared" si="19"/>
        <v>13.972293738123001</v>
      </c>
      <c r="J20" s="192">
        <f t="shared" si="20"/>
        <v>11.587108878556863</v>
      </c>
      <c r="K20" s="192">
        <f t="shared" si="21"/>
        <v>0.94174675837466082</v>
      </c>
      <c r="L20" s="192">
        <f t="shared" si="22"/>
        <v>568.85644890418007</v>
      </c>
      <c r="M20" s="181">
        <f t="shared" si="23"/>
        <v>432.02062673847092</v>
      </c>
      <c r="N20" s="181">
        <f t="shared" si="24"/>
        <v>189.65737268655329</v>
      </c>
      <c r="O20" s="193">
        <f t="shared" si="25"/>
        <v>0.69955841784337469</v>
      </c>
      <c r="P20" s="193">
        <f t="shared" si="26"/>
        <v>0.2345726357385077</v>
      </c>
      <c r="Q20" s="193">
        <f t="shared" si="27"/>
        <v>3.6873927660653614</v>
      </c>
      <c r="R20" s="181">
        <f t="shared" si="28"/>
        <v>397.23208611729393</v>
      </c>
      <c r="S20" s="181">
        <f t="shared" si="28"/>
        <v>248.6488931471782</v>
      </c>
      <c r="T20" s="112">
        <f t="shared" si="35"/>
        <v>11.056517461385278</v>
      </c>
      <c r="U20" s="67">
        <f t="shared" si="34"/>
        <v>20.056360938279902</v>
      </c>
      <c r="V20" s="44">
        <f>HP!O18-HP!O17</f>
        <v>21043.827948937484</v>
      </c>
      <c r="W20" s="44">
        <f>HP!Z18-HP!Z17</f>
        <v>21043.827948937513</v>
      </c>
      <c r="X20" s="44">
        <f t="shared" si="30"/>
        <v>2303852.9340044796</v>
      </c>
      <c r="Y20" s="44">
        <f t="shared" si="31"/>
        <v>4333877.7655379875</v>
      </c>
      <c r="Z20" s="186">
        <f t="shared" si="29"/>
        <v>2025</v>
      </c>
      <c r="AA20" s="193">
        <v>3.4119999999999999</v>
      </c>
      <c r="AB20" s="193">
        <v>8.6958102000474344</v>
      </c>
      <c r="AC20" s="193">
        <v>3.5711210000000002</v>
      </c>
      <c r="AD20" s="193">
        <v>3.4119999999999999</v>
      </c>
      <c r="AE20" s="193">
        <v>13.972293738123001</v>
      </c>
      <c r="AF20" s="193">
        <v>15.476617759306784</v>
      </c>
      <c r="AG20" s="193">
        <v>16.520544000000001</v>
      </c>
      <c r="AH20" s="193">
        <v>11.587108878556863</v>
      </c>
      <c r="AI20" s="193">
        <v>0.94174675837466082</v>
      </c>
      <c r="AJ20" s="168">
        <v>189.65737268655329</v>
      </c>
      <c r="AK20" s="168">
        <v>568.85644890418007</v>
      </c>
      <c r="AL20" s="168">
        <v>511.97080401376206</v>
      </c>
      <c r="AM20" s="168">
        <v>432.02062673847092</v>
      </c>
      <c r="AN20" s="193">
        <v>0.69955841784337469</v>
      </c>
      <c r="AO20" s="168">
        <v>0.2345726357385077</v>
      </c>
      <c r="AP20" s="168">
        <v>3.6873927660653614</v>
      </c>
      <c r="AQ20" s="168">
        <v>397.23208611729393</v>
      </c>
      <c r="AR20" s="168">
        <v>248.6488931471782</v>
      </c>
      <c r="AS20" s="168">
        <v>417.6853564620572</v>
      </c>
      <c r="AT20" s="168">
        <v>3938.6547675081947</v>
      </c>
      <c r="AU20" s="168">
        <v>1228.1186877845835</v>
      </c>
      <c r="AV20" s="75">
        <v>5692489</v>
      </c>
      <c r="AW20" s="75">
        <v>1505087</v>
      </c>
      <c r="AX20" s="75">
        <v>990078</v>
      </c>
      <c r="AY20" s="75">
        <v>6128753</v>
      </c>
      <c r="AZ20" s="75">
        <v>8741956</v>
      </c>
      <c r="BA20" s="75">
        <v>5354823</v>
      </c>
      <c r="BB20" s="75">
        <v>3625667</v>
      </c>
      <c r="BC20" s="75">
        <v>2637379</v>
      </c>
      <c r="BD20" s="75">
        <v>19313546</v>
      </c>
      <c r="BE20" s="75">
        <v>1463702</v>
      </c>
      <c r="BF20" s="75">
        <v>4197721</v>
      </c>
      <c r="BG20" s="75">
        <v>2388075</v>
      </c>
      <c r="BH20" s="75">
        <v>885402</v>
      </c>
      <c r="BI20" s="75">
        <v>4281261</v>
      </c>
      <c r="BJ20" s="75">
        <v>1357504</v>
      </c>
      <c r="BK20" s="75">
        <v>76414900</v>
      </c>
      <c r="BL20" s="75">
        <v>4739226</v>
      </c>
      <c r="BM20" s="75">
        <v>1503743</v>
      </c>
      <c r="BN20" s="75">
        <v>11665001</v>
      </c>
      <c r="BO20" s="75">
        <v>5836491</v>
      </c>
      <c r="BP20" s="75">
        <v>0</v>
      </c>
      <c r="BQ20" s="75">
        <v>8184780</v>
      </c>
    </row>
    <row r="21" spans="1:74" x14ac:dyDescent="0.2">
      <c r="A21" s="5">
        <f t="shared" ref="A21:A28" si="36">A20+1</f>
        <v>2026</v>
      </c>
      <c r="B21" s="190">
        <f t="shared" si="15"/>
        <v>8.7445052922845186</v>
      </c>
      <c r="C21" s="191">
        <f>(B21*NRCanDetail!$F$56*1000+X21)/HP!O19</f>
        <v>10.375959648677233</v>
      </c>
      <c r="D21" s="192">
        <f t="shared" si="16"/>
        <v>3.5835710000000001</v>
      </c>
      <c r="E21" s="192">
        <v>3.4119999999999999</v>
      </c>
      <c r="F21" s="192">
        <f t="shared" si="17"/>
        <v>15.579752653594463</v>
      </c>
      <c r="G21" s="191">
        <f>(F21*NRCanDetail!$F$56*1000+Y21)/HP!Z19</f>
        <v>17.730189681247996</v>
      </c>
      <c r="H21" s="192">
        <f t="shared" si="18"/>
        <v>16.603760000000001</v>
      </c>
      <c r="I21" s="192">
        <f t="shared" si="19"/>
        <v>14.106505311085172</v>
      </c>
      <c r="J21" s="192">
        <f t="shared" si="20"/>
        <v>11.653094997531097</v>
      </c>
      <c r="K21" s="192">
        <f t="shared" si="21"/>
        <v>0.94793946001087681</v>
      </c>
      <c r="L21" s="192">
        <f t="shared" si="22"/>
        <v>561.05187928947362</v>
      </c>
      <c r="M21" s="181">
        <f t="shared" si="23"/>
        <v>427.16618128866986</v>
      </c>
      <c r="N21" s="181">
        <f t="shared" si="24"/>
        <v>189.64600049862716</v>
      </c>
      <c r="O21" s="193">
        <f t="shared" si="25"/>
        <v>0.70711582463667289</v>
      </c>
      <c r="P21" s="193">
        <f t="shared" si="26"/>
        <v>0.23485297097453972</v>
      </c>
      <c r="Q21" s="193">
        <f t="shared" si="27"/>
        <v>3.6963771822026801</v>
      </c>
      <c r="R21" s="181">
        <f t="shared" si="28"/>
        <v>384.1698407442484</v>
      </c>
      <c r="S21" s="181">
        <f t="shared" si="28"/>
        <v>246.18619122401375</v>
      </c>
      <c r="T21" s="112">
        <f t="shared" si="35"/>
        <v>11.087474791709724</v>
      </c>
      <c r="U21" s="67">
        <f t="shared" si="34"/>
        <v>20.123187899355457</v>
      </c>
      <c r="V21" s="44">
        <f>HP!O19-HP!O18</f>
        <v>20728.170529703435</v>
      </c>
      <c r="W21" s="44">
        <f>HP!Z19-HP!Z18</f>
        <v>20728.170529703435</v>
      </c>
      <c r="X21" s="44">
        <f t="shared" si="30"/>
        <v>2533676.0022308268</v>
      </c>
      <c r="Y21" s="44">
        <f t="shared" si="31"/>
        <v>4750994.6359170917</v>
      </c>
      <c r="Z21" s="186">
        <f t="shared" si="29"/>
        <v>2026</v>
      </c>
      <c r="AA21" s="193">
        <v>3.4119999999999999</v>
      </c>
      <c r="AB21" s="193">
        <v>8.7445052922845186</v>
      </c>
      <c r="AC21" s="193">
        <v>3.5835710000000001</v>
      </c>
      <c r="AD21" s="193">
        <v>3.4119999999999999</v>
      </c>
      <c r="AE21" s="193">
        <v>14.106505311085172</v>
      </c>
      <c r="AF21" s="193">
        <v>15.579752653594463</v>
      </c>
      <c r="AG21" s="193">
        <v>16.603760000000001</v>
      </c>
      <c r="AH21" s="193">
        <v>11.653094997531097</v>
      </c>
      <c r="AI21" s="193">
        <v>0.94793946001087681</v>
      </c>
      <c r="AJ21" s="168">
        <v>189.64600049862716</v>
      </c>
      <c r="AK21" s="168">
        <v>561.05187928947362</v>
      </c>
      <c r="AL21" s="168">
        <v>504.94669136052624</v>
      </c>
      <c r="AM21" s="168">
        <v>427.16618128866986</v>
      </c>
      <c r="AN21" s="193">
        <v>0.70711582463667289</v>
      </c>
      <c r="AO21" s="168">
        <v>0.23485297097453972</v>
      </c>
      <c r="AP21" s="168">
        <v>3.6963771822026801</v>
      </c>
      <c r="AQ21" s="168">
        <v>384.1698407442484</v>
      </c>
      <c r="AR21" s="168">
        <v>246.18619122401375</v>
      </c>
      <c r="AS21" s="168">
        <v>412.28022092411959</v>
      </c>
      <c r="AT21" s="168">
        <v>3974.4328076337151</v>
      </c>
      <c r="AU21" s="168">
        <v>1231.0200640360108</v>
      </c>
      <c r="AV21" s="75">
        <v>5938884</v>
      </c>
      <c r="AW21" s="75">
        <v>1519507</v>
      </c>
      <c r="AX21" s="75">
        <v>987764</v>
      </c>
      <c r="AY21" s="75">
        <v>6092734</v>
      </c>
      <c r="AZ21" s="75">
        <v>8813656</v>
      </c>
      <c r="BA21" s="75">
        <v>5753179</v>
      </c>
      <c r="BB21" s="75">
        <v>3589566</v>
      </c>
      <c r="BC21" s="75">
        <v>2644107</v>
      </c>
      <c r="BD21" s="75">
        <v>19288260</v>
      </c>
      <c r="BE21" s="75">
        <v>1440134</v>
      </c>
      <c r="BF21" s="75">
        <v>4172342</v>
      </c>
      <c r="BG21" s="75">
        <v>2376092</v>
      </c>
      <c r="BH21" s="75">
        <v>961936</v>
      </c>
      <c r="BI21" s="75">
        <v>4242315</v>
      </c>
      <c r="BJ21" s="75">
        <v>1357180</v>
      </c>
      <c r="BK21" s="75">
        <v>77764241</v>
      </c>
      <c r="BL21" s="75">
        <v>4618232</v>
      </c>
      <c r="BM21" s="75">
        <v>1506160</v>
      </c>
      <c r="BN21" s="75">
        <v>11592086</v>
      </c>
      <c r="BO21" s="75">
        <v>5895308</v>
      </c>
      <c r="BP21" s="75">
        <v>0</v>
      </c>
      <c r="BQ21" s="75">
        <v>7963114</v>
      </c>
    </row>
    <row r="22" spans="1:74" x14ac:dyDescent="0.2">
      <c r="A22" s="5">
        <f t="shared" si="36"/>
        <v>2027</v>
      </c>
      <c r="B22" s="190">
        <f t="shared" si="15"/>
        <v>8.7877089324287958</v>
      </c>
      <c r="C22" s="191">
        <f>(B22*NRCanDetail!$F$56*1000+X22)/HP!O20</f>
        <v>10.432654770245252</v>
      </c>
      <c r="D22" s="192">
        <f t="shared" si="16"/>
        <v>3.5943390000000002</v>
      </c>
      <c r="E22" s="192">
        <v>3.4119999999999999</v>
      </c>
      <c r="F22" s="192">
        <f t="shared" si="17"/>
        <v>15.670087185695314</v>
      </c>
      <c r="G22" s="191">
        <f>(F22*NRCanDetail!$F$56*1000+Y22)/HP!Z20</f>
        <v>17.899971678456538</v>
      </c>
      <c r="H22" s="192">
        <f t="shared" si="18"/>
        <v>16.676476000000001</v>
      </c>
      <c r="I22" s="192">
        <f t="shared" si="19"/>
        <v>14.228846406485482</v>
      </c>
      <c r="J22" s="192">
        <f t="shared" si="20"/>
        <v>11.710321371057695</v>
      </c>
      <c r="K22" s="192">
        <f t="shared" si="21"/>
        <v>0.95339865286441339</v>
      </c>
      <c r="L22" s="192">
        <f t="shared" si="22"/>
        <v>553.66307451009914</v>
      </c>
      <c r="M22" s="181">
        <f t="shared" si="23"/>
        <v>422.29315169595037</v>
      </c>
      <c r="N22" s="181">
        <f t="shared" si="24"/>
        <v>189.63337145718108</v>
      </c>
      <c r="O22" s="193">
        <f t="shared" si="25"/>
        <v>0.71482923841017032</v>
      </c>
      <c r="P22" s="193">
        <f t="shared" si="26"/>
        <v>0.23519137121615363</v>
      </c>
      <c r="Q22" s="193">
        <f t="shared" si="27"/>
        <v>3.7054587505501089</v>
      </c>
      <c r="R22" s="181">
        <f t="shared" si="28"/>
        <v>371.23180562220955</v>
      </c>
      <c r="S22" s="181">
        <f t="shared" si="28"/>
        <v>243.80813275338639</v>
      </c>
      <c r="T22" s="112">
        <f t="shared" si="35"/>
        <v>11.11486452131698</v>
      </c>
      <c r="U22" s="67">
        <f t="shared" si="34"/>
        <v>20.181527040023596</v>
      </c>
      <c r="V22" s="44">
        <f>HP!O20-HP!O19</f>
        <v>20417.247971757897</v>
      </c>
      <c r="W22" s="44">
        <f>HP!Z20-HP!Z19</f>
        <v>20417.247971757897</v>
      </c>
      <c r="X22" s="44">
        <f t="shared" si="30"/>
        <v>2760610.9473350495</v>
      </c>
      <c r="Y22" s="44">
        <f t="shared" si="31"/>
        <v>5163045.8779419903</v>
      </c>
      <c r="Z22" s="186">
        <f t="shared" si="29"/>
        <v>2027</v>
      </c>
      <c r="AA22" s="193">
        <v>3.4119999999999999</v>
      </c>
      <c r="AB22" s="193">
        <v>8.7877089324287958</v>
      </c>
      <c r="AC22" s="193">
        <v>3.5943390000000002</v>
      </c>
      <c r="AD22" s="193">
        <v>3.4119999999999999</v>
      </c>
      <c r="AE22" s="193">
        <v>14.228846406485482</v>
      </c>
      <c r="AF22" s="193">
        <v>15.670087185695314</v>
      </c>
      <c r="AG22" s="193">
        <v>16.676476000000001</v>
      </c>
      <c r="AH22" s="193">
        <v>11.710321371057695</v>
      </c>
      <c r="AI22" s="193">
        <v>0.95339865286441339</v>
      </c>
      <c r="AJ22" s="168">
        <v>189.63337145718108</v>
      </c>
      <c r="AK22" s="168">
        <v>553.66307451009914</v>
      </c>
      <c r="AL22" s="168">
        <v>498.29676705908923</v>
      </c>
      <c r="AM22" s="168">
        <v>422.29315169595037</v>
      </c>
      <c r="AN22" s="193">
        <v>0.71482923841017032</v>
      </c>
      <c r="AO22" s="168">
        <v>0.23519137121615363</v>
      </c>
      <c r="AP22" s="168">
        <v>3.7054587505501089</v>
      </c>
      <c r="AQ22" s="168">
        <v>371.23180562220955</v>
      </c>
      <c r="AR22" s="168">
        <v>243.80813275338639</v>
      </c>
      <c r="AS22" s="168">
        <v>408.0900942357452</v>
      </c>
      <c r="AT22" s="168">
        <v>4001.1161494633852</v>
      </c>
      <c r="AU22" s="168">
        <v>1231.6856741074616</v>
      </c>
      <c r="AV22" s="75">
        <v>6166469</v>
      </c>
      <c r="AW22" s="75">
        <v>1533717</v>
      </c>
      <c r="AX22" s="75">
        <v>984369</v>
      </c>
      <c r="AY22" s="75">
        <v>6046726</v>
      </c>
      <c r="AZ22" s="75">
        <v>8865598</v>
      </c>
      <c r="BA22" s="75">
        <v>6119079</v>
      </c>
      <c r="BB22" s="75">
        <v>3542149</v>
      </c>
      <c r="BC22" s="75">
        <v>2649903</v>
      </c>
      <c r="BD22" s="75">
        <v>19228946</v>
      </c>
      <c r="BE22" s="75">
        <v>1429919</v>
      </c>
      <c r="BF22" s="75">
        <v>4146971</v>
      </c>
      <c r="BG22" s="75">
        <v>2362644</v>
      </c>
      <c r="BH22" s="75">
        <v>1037292</v>
      </c>
      <c r="BI22" s="75">
        <v>4216627</v>
      </c>
      <c r="BJ22" s="75">
        <v>1354205</v>
      </c>
      <c r="BK22" s="75">
        <v>78915271</v>
      </c>
      <c r="BL22" s="75">
        <v>4485387</v>
      </c>
      <c r="BM22" s="75">
        <v>1505621</v>
      </c>
      <c r="BN22" s="75">
        <v>11523324</v>
      </c>
      <c r="BO22" s="75">
        <v>5934926</v>
      </c>
      <c r="BP22" s="75">
        <v>0</v>
      </c>
      <c r="BQ22" s="75">
        <v>7738085</v>
      </c>
    </row>
    <row r="23" spans="1:74" x14ac:dyDescent="0.2">
      <c r="A23" s="5">
        <f t="shared" si="36"/>
        <v>2028</v>
      </c>
      <c r="B23" s="190">
        <f t="shared" si="15"/>
        <v>8.8270338872161034</v>
      </c>
      <c r="C23" s="191">
        <f>(B23*NRCanDetail!$F$56*1000+X23)/HP!O21</f>
        <v>10.481534231077781</v>
      </c>
      <c r="D23" s="192">
        <f t="shared" si="16"/>
        <v>3.6035870000000001</v>
      </c>
      <c r="E23" s="192">
        <v>3.4119999999999999</v>
      </c>
      <c r="F23" s="192">
        <f t="shared" si="17"/>
        <v>15.75131755368345</v>
      </c>
      <c r="G23" s="191">
        <f>(F23*NRCanDetail!$F$56*1000+Y23)/HP!Z21</f>
        <v>18.046382961225426</v>
      </c>
      <c r="H23" s="192">
        <f t="shared" si="18"/>
        <v>16.739333999999999</v>
      </c>
      <c r="I23" s="192">
        <f t="shared" si="19"/>
        <v>14.340157393982004</v>
      </c>
      <c r="J23" s="192">
        <f t="shared" si="20"/>
        <v>11.759963111894089</v>
      </c>
      <c r="K23" s="192">
        <f t="shared" si="21"/>
        <v>0.95840207841805691</v>
      </c>
      <c r="L23" s="192">
        <f t="shared" si="22"/>
        <v>546.66500648298199</v>
      </c>
      <c r="M23" s="181">
        <f t="shared" si="23"/>
        <v>417.75500695835314</v>
      </c>
      <c r="N23" s="181">
        <f t="shared" si="24"/>
        <v>189.61904687780446</v>
      </c>
      <c r="O23" s="193">
        <f t="shared" si="25"/>
        <v>0.7212010736344604</v>
      </c>
      <c r="P23" s="193">
        <f t="shared" si="26"/>
        <v>0.23557417319361076</v>
      </c>
      <c r="Q23" s="193">
        <f t="shared" si="27"/>
        <v>3.7132723650344337</v>
      </c>
      <c r="R23" s="181">
        <f t="shared" si="28"/>
        <v>358.91484130102145</v>
      </c>
      <c r="S23" s="181">
        <f t="shared" si="28"/>
        <v>241.56703066023675</v>
      </c>
      <c r="T23" s="112">
        <f t="shared" si="35"/>
        <v>11.139734003688821</v>
      </c>
      <c r="U23" s="67">
        <f t="shared" si="34"/>
        <v>20.233835391872464</v>
      </c>
      <c r="V23" s="44">
        <f>HP!O21-HP!O20</f>
        <v>19702.64429274638</v>
      </c>
      <c r="W23" s="44">
        <f>HP!Z21-HP!Z20</f>
        <v>19702.64429274638</v>
      </c>
      <c r="X23" s="44">
        <f t="shared" si="30"/>
        <v>2980093.163925542</v>
      </c>
      <c r="Y23" s="44">
        <f t="shared" si="31"/>
        <v>5561705.9393460359</v>
      </c>
      <c r="Z23" s="186">
        <f t="shared" si="29"/>
        <v>2028</v>
      </c>
      <c r="AA23" s="193">
        <v>3.4119999999999999</v>
      </c>
      <c r="AB23" s="193">
        <v>8.8270338872161034</v>
      </c>
      <c r="AC23" s="193">
        <v>3.6035870000000001</v>
      </c>
      <c r="AD23" s="193">
        <v>3.4119999999999999</v>
      </c>
      <c r="AE23" s="193">
        <v>14.340157393982004</v>
      </c>
      <c r="AF23" s="193">
        <v>15.75131755368345</v>
      </c>
      <c r="AG23" s="193">
        <v>16.739333999999999</v>
      </c>
      <c r="AH23" s="193">
        <v>11.759963111894089</v>
      </c>
      <c r="AI23" s="193">
        <v>0.95840207841805691</v>
      </c>
      <c r="AJ23" s="168">
        <v>189.61904687780446</v>
      </c>
      <c r="AK23" s="168">
        <v>546.66500648298199</v>
      </c>
      <c r="AL23" s="168">
        <v>491.99850583468378</v>
      </c>
      <c r="AM23" s="168">
        <v>417.75500695835314</v>
      </c>
      <c r="AN23" s="193">
        <v>0.7212010736344604</v>
      </c>
      <c r="AO23" s="168">
        <v>0.23557417319361076</v>
      </c>
      <c r="AP23" s="168">
        <v>3.7132723650344337</v>
      </c>
      <c r="AQ23" s="168">
        <v>358.91484130102145</v>
      </c>
      <c r="AR23" s="168">
        <v>241.56703066023675</v>
      </c>
      <c r="AS23" s="168">
        <v>405.02956532580373</v>
      </c>
      <c r="AT23" s="168">
        <v>4030.4015040156623</v>
      </c>
      <c r="AU23" s="168">
        <v>1232.4868791672141</v>
      </c>
      <c r="AV23" s="75">
        <v>6414478</v>
      </c>
      <c r="AW23" s="75">
        <v>1548575</v>
      </c>
      <c r="AX23" s="75">
        <v>982355</v>
      </c>
      <c r="AY23" s="75">
        <v>5994627</v>
      </c>
      <c r="AZ23" s="75">
        <v>8911072</v>
      </c>
      <c r="BA23" s="75">
        <v>6479994</v>
      </c>
      <c r="BB23" s="75">
        <v>3489002</v>
      </c>
      <c r="BC23" s="75">
        <v>2655087</v>
      </c>
      <c r="BD23" s="75">
        <v>19143025</v>
      </c>
      <c r="BE23" s="75">
        <v>1435133</v>
      </c>
      <c r="BF23" s="75">
        <v>4123551</v>
      </c>
      <c r="BG23" s="75">
        <v>2349656</v>
      </c>
      <c r="BH23" s="75">
        <v>1116533</v>
      </c>
      <c r="BI23" s="75">
        <v>4199631</v>
      </c>
      <c r="BJ23" s="75">
        <v>1349826</v>
      </c>
      <c r="BK23" s="75">
        <v>80116360</v>
      </c>
      <c r="BL23" s="75">
        <v>4348828</v>
      </c>
      <c r="BM23" s="75">
        <v>1503621</v>
      </c>
      <c r="BN23" s="75">
        <v>11461472</v>
      </c>
      <c r="BO23" s="75">
        <v>5992807</v>
      </c>
      <c r="BP23" s="75">
        <v>0</v>
      </c>
      <c r="BQ23" s="75">
        <v>7521784</v>
      </c>
    </row>
    <row r="24" spans="1:74" x14ac:dyDescent="0.2">
      <c r="A24" s="5">
        <f t="shared" si="36"/>
        <v>2029</v>
      </c>
      <c r="B24" s="190">
        <f t="shared" si="15"/>
        <v>8.8634996339104042</v>
      </c>
      <c r="C24" s="191">
        <f>(B24*NRCanDetail!$F$56*1000+X24)/HP!O22</f>
        <v>10.524262375450139</v>
      </c>
      <c r="D24" s="192">
        <f t="shared" si="16"/>
        <v>3.611408</v>
      </c>
      <c r="E24" s="192">
        <v>3.4119999999999999</v>
      </c>
      <c r="F24" s="192">
        <f t="shared" si="17"/>
        <v>15.825450723688736</v>
      </c>
      <c r="G24" s="191">
        <f>(F24*NRCanDetail!$F$56*1000+Y24)/HP!Z22</f>
        <v>18.174145746414517</v>
      </c>
      <c r="H24" s="192">
        <f t="shared" si="18"/>
        <v>16.792736000000001</v>
      </c>
      <c r="I24" s="192">
        <f t="shared" si="19"/>
        <v>14.442813035608625</v>
      </c>
      <c r="J24" s="192">
        <f t="shared" si="20"/>
        <v>11.80061525573409</v>
      </c>
      <c r="K24" s="192">
        <f t="shared" si="21"/>
        <v>0.96294460927752246</v>
      </c>
      <c r="L24" s="192">
        <f t="shared" si="22"/>
        <v>540.04740989706704</v>
      </c>
      <c r="M24" s="181">
        <f t="shared" si="23"/>
        <v>413.3928105504645</v>
      </c>
      <c r="N24" s="181">
        <f t="shared" si="24"/>
        <v>189.60083191614305</v>
      </c>
      <c r="O24" s="193">
        <f t="shared" si="25"/>
        <v>0.72658922261427583</v>
      </c>
      <c r="P24" s="193">
        <f t="shared" si="26"/>
        <v>0.23605261602461972</v>
      </c>
      <c r="Q24" s="193">
        <f t="shared" si="27"/>
        <v>3.7201406125222074</v>
      </c>
      <c r="R24" s="181">
        <f t="shared" si="28"/>
        <v>346.92001909279122</v>
      </c>
      <c r="S24" s="181">
        <f t="shared" si="28"/>
        <v>239.41102582869331</v>
      </c>
      <c r="T24" s="112">
        <f t="shared" si="35"/>
        <v>11.162743925459299</v>
      </c>
      <c r="U24" s="67">
        <f t="shared" si="34"/>
        <v>20.28145040419929</v>
      </c>
      <c r="V24" s="44">
        <f>HP!O22-HP!O21</f>
        <v>19013.051742500218</v>
      </c>
      <c r="W24" s="44">
        <f>HP!Z22-HP!Z21</f>
        <v>19013.051742500218</v>
      </c>
      <c r="X24" s="44">
        <f t="shared" si="30"/>
        <v>3192330.9917685799</v>
      </c>
      <c r="Y24" s="44">
        <f t="shared" si="31"/>
        <v>5947318.2052940289</v>
      </c>
      <c r="Z24" s="186">
        <f t="shared" si="29"/>
        <v>2029</v>
      </c>
      <c r="AA24" s="193">
        <v>3.4119999999999999</v>
      </c>
      <c r="AB24" s="193">
        <v>8.8634996339104042</v>
      </c>
      <c r="AC24" s="193">
        <v>3.611408</v>
      </c>
      <c r="AD24" s="193">
        <v>3.4119999999999999</v>
      </c>
      <c r="AE24" s="193">
        <v>14.442813035608625</v>
      </c>
      <c r="AF24" s="193">
        <v>15.825450723688736</v>
      </c>
      <c r="AG24" s="193">
        <v>16.792736000000001</v>
      </c>
      <c r="AH24" s="193">
        <v>11.80061525573409</v>
      </c>
      <c r="AI24" s="193">
        <v>0.96294460927752246</v>
      </c>
      <c r="AJ24" s="168">
        <v>189.60083191614305</v>
      </c>
      <c r="AK24" s="168">
        <v>540.04740989706704</v>
      </c>
      <c r="AL24" s="168">
        <v>486.04266890736034</v>
      </c>
      <c r="AM24" s="168">
        <v>413.3928105504645</v>
      </c>
      <c r="AN24" s="193">
        <v>0.72658922261427583</v>
      </c>
      <c r="AO24" s="168">
        <v>0.23605261602461972</v>
      </c>
      <c r="AP24" s="168">
        <v>3.7201406125222074</v>
      </c>
      <c r="AQ24" s="168">
        <v>346.92001909279122</v>
      </c>
      <c r="AR24" s="168">
        <v>239.41102582869331</v>
      </c>
      <c r="AS24" s="168">
        <v>401.98128164854745</v>
      </c>
      <c r="AT24" s="168">
        <v>4057.6007029208336</v>
      </c>
      <c r="AU24" s="168">
        <v>1232.2311776021404</v>
      </c>
      <c r="AV24" s="75">
        <v>6666431</v>
      </c>
      <c r="AW24" s="75">
        <v>1564043</v>
      </c>
      <c r="AX24" s="75">
        <v>981923</v>
      </c>
      <c r="AY24" s="75">
        <v>5937207</v>
      </c>
      <c r="AZ24" s="75">
        <v>8945880</v>
      </c>
      <c r="BA24" s="75">
        <v>6818568</v>
      </c>
      <c r="BB24" s="75">
        <v>3428584</v>
      </c>
      <c r="BC24" s="75">
        <v>2659198</v>
      </c>
      <c r="BD24" s="75">
        <v>19018603</v>
      </c>
      <c r="BE24" s="75">
        <v>1439007</v>
      </c>
      <c r="BF24" s="75">
        <v>4101856</v>
      </c>
      <c r="BG24" s="75">
        <v>2337405</v>
      </c>
      <c r="BH24" s="75">
        <v>1196770</v>
      </c>
      <c r="BI24" s="75">
        <v>4187347</v>
      </c>
      <c r="BJ24" s="75">
        <v>1343393</v>
      </c>
      <c r="BK24" s="75">
        <v>81281699</v>
      </c>
      <c r="BL24" s="75">
        <v>4206067</v>
      </c>
      <c r="BM24" s="75">
        <v>1499416</v>
      </c>
      <c r="BN24" s="75">
        <v>11408803</v>
      </c>
      <c r="BO24" s="75">
        <v>6052975</v>
      </c>
      <c r="BP24" s="75">
        <v>0</v>
      </c>
      <c r="BQ24" s="75">
        <v>7309102</v>
      </c>
    </row>
    <row r="25" spans="1:74" x14ac:dyDescent="0.2">
      <c r="A25" s="5">
        <f t="shared" si="36"/>
        <v>2030</v>
      </c>
      <c r="B25" s="190">
        <f t="shared" si="15"/>
        <v>8.8975123724828595</v>
      </c>
      <c r="C25" s="191">
        <f>(B25*NRCanDetail!$F$56*1000+X25)/HP!O23</f>
        <v>10.562027965760842</v>
      </c>
      <c r="D25" s="192">
        <f t="shared" si="16"/>
        <v>3.6179809999999999</v>
      </c>
      <c r="E25" s="192">
        <v>3.4119999999999999</v>
      </c>
      <c r="F25" s="192">
        <f t="shared" si="17"/>
        <v>15.893463126879062</v>
      </c>
      <c r="G25" s="191">
        <f>(F25*NRCanDetail!$F$56*1000+Y25)/HP!Z23</f>
        <v>18.286731979597626</v>
      </c>
      <c r="H25" s="192">
        <f t="shared" si="18"/>
        <v>16.837698</v>
      </c>
      <c r="I25" s="192">
        <f t="shared" si="19"/>
        <v>14.53573509303391</v>
      </c>
      <c r="J25" s="192">
        <f t="shared" si="20"/>
        <v>11.868780277993325</v>
      </c>
      <c r="K25" s="192">
        <f t="shared" si="21"/>
        <v>0.9671181888477357</v>
      </c>
      <c r="L25" s="192">
        <f t="shared" si="22"/>
        <v>533.92647452542883</v>
      </c>
      <c r="M25" s="181">
        <f t="shared" si="23"/>
        <v>409.24861119851289</v>
      </c>
      <c r="N25" s="181">
        <f t="shared" si="24"/>
        <v>189.57842914723497</v>
      </c>
      <c r="O25" s="193">
        <f t="shared" si="25"/>
        <v>0.73094916014669009</v>
      </c>
      <c r="P25" s="193">
        <f t="shared" si="26"/>
        <v>0.23683233799820447</v>
      </c>
      <c r="Q25" s="193">
        <f t="shared" si="27"/>
        <v>3.7260757702127858</v>
      </c>
      <c r="R25" s="181">
        <f t="shared" si="28"/>
        <v>337.24561945672502</v>
      </c>
      <c r="S25" s="181">
        <f t="shared" si="28"/>
        <v>237.20628597257328</v>
      </c>
      <c r="T25" s="112">
        <f t="shared" si="35"/>
        <v>11.184161847644084</v>
      </c>
      <c r="U25" s="67">
        <f t="shared" si="34"/>
        <v>20.325031791113926</v>
      </c>
      <c r="V25" s="44">
        <f>HP!O23-HP!O22</f>
        <v>18347.594931512722</v>
      </c>
      <c r="W25" s="44">
        <f>HP!Z23-HP!Z22</f>
        <v>18347.594931512722</v>
      </c>
      <c r="X25" s="44">
        <f t="shared" si="30"/>
        <v>3397533.4629976326</v>
      </c>
      <c r="Y25" s="44">
        <f t="shared" si="31"/>
        <v>6320233.6555675054</v>
      </c>
      <c r="Z25" s="186">
        <f t="shared" si="29"/>
        <v>2030</v>
      </c>
      <c r="AA25" s="193">
        <v>3.4119999999999999</v>
      </c>
      <c r="AB25" s="193">
        <v>8.8975123724828595</v>
      </c>
      <c r="AC25" s="193">
        <v>3.6179809999999999</v>
      </c>
      <c r="AD25" s="193">
        <v>3.4119999999999999</v>
      </c>
      <c r="AE25" s="193">
        <v>14.53573509303391</v>
      </c>
      <c r="AF25" s="193">
        <v>15.893463126879062</v>
      </c>
      <c r="AG25" s="193">
        <v>16.837698</v>
      </c>
      <c r="AH25" s="193">
        <v>11.868780277993325</v>
      </c>
      <c r="AI25" s="193">
        <v>0.9671181888477357</v>
      </c>
      <c r="AJ25" s="168">
        <v>189.57842914723497</v>
      </c>
      <c r="AK25" s="168">
        <v>533.92647452542883</v>
      </c>
      <c r="AL25" s="168">
        <v>480.53382707288597</v>
      </c>
      <c r="AM25" s="168">
        <v>409.24861119851289</v>
      </c>
      <c r="AN25" s="193">
        <v>0.73094916014669009</v>
      </c>
      <c r="AO25" s="168">
        <v>0.23683233799820447</v>
      </c>
      <c r="AP25" s="168">
        <v>3.7260757702127858</v>
      </c>
      <c r="AQ25" s="168">
        <v>337.24561945672502</v>
      </c>
      <c r="AR25" s="168">
        <v>237.20628597257328</v>
      </c>
      <c r="AS25" s="168">
        <v>396.57832095339643</v>
      </c>
      <c r="AT25" s="168">
        <v>4100.8673011097699</v>
      </c>
      <c r="AU25" s="168">
        <v>1237.6920391394656</v>
      </c>
      <c r="AV25" s="75">
        <v>6931432</v>
      </c>
      <c r="AW25" s="75">
        <v>1580621</v>
      </c>
      <c r="AX25" s="75">
        <v>982998</v>
      </c>
      <c r="AY25" s="75">
        <v>5894191</v>
      </c>
      <c r="AZ25" s="75">
        <v>9023437</v>
      </c>
      <c r="BA25" s="75">
        <v>7152216</v>
      </c>
      <c r="BB25" s="75">
        <v>3387246</v>
      </c>
      <c r="BC25" s="75">
        <v>2662129</v>
      </c>
      <c r="BD25" s="75">
        <v>18986816</v>
      </c>
      <c r="BE25" s="75">
        <v>1447463</v>
      </c>
      <c r="BF25" s="75">
        <v>4079377</v>
      </c>
      <c r="BG25" s="75">
        <v>2325927</v>
      </c>
      <c r="BH25" s="75">
        <v>1282393</v>
      </c>
      <c r="BI25" s="75">
        <v>4128080</v>
      </c>
      <c r="BJ25" s="75">
        <v>1328353</v>
      </c>
      <c r="BK25" s="75">
        <v>82765073</v>
      </c>
      <c r="BL25" s="75">
        <v>4083098</v>
      </c>
      <c r="BM25" s="75">
        <v>1494840</v>
      </c>
      <c r="BN25" s="75">
        <v>11366698</v>
      </c>
      <c r="BO25" s="75">
        <v>6116378</v>
      </c>
      <c r="BP25" s="75">
        <v>0</v>
      </c>
      <c r="BQ25" s="75">
        <v>7142188</v>
      </c>
    </row>
    <row r="26" spans="1:74" x14ac:dyDescent="0.2">
      <c r="A26" s="5">
        <f t="shared" si="36"/>
        <v>2031</v>
      </c>
      <c r="B26" s="190">
        <f t="shared" si="15"/>
        <v>8.9300480467050249</v>
      </c>
      <c r="C26" s="191">
        <f>(B26*NRCanDetail!$F$56*1000+X26)/HP!O24</f>
        <v>10.59577520418744</v>
      </c>
      <c r="D26" s="192">
        <f t="shared" si="16"/>
        <v>3.623847</v>
      </c>
      <c r="E26" s="192">
        <v>3.4119999999999999</v>
      </c>
      <c r="F26" s="192">
        <f t="shared" si="17"/>
        <v>15.957494728458066</v>
      </c>
      <c r="G26" s="191">
        <f>(F26*NRCanDetail!$F$56*1000+Y26)/HP!Z24</f>
        <v>18.386886012486357</v>
      </c>
      <c r="H26" s="192">
        <f t="shared" si="18"/>
        <v>16.877541000000001</v>
      </c>
      <c r="I26" s="192">
        <f t="shared" si="19"/>
        <v>14.620036901827532</v>
      </c>
      <c r="J26" s="192">
        <f t="shared" si="20"/>
        <v>11.901210324695629</v>
      </c>
      <c r="K26" s="192">
        <f t="shared" si="21"/>
        <v>0.97076522561682543</v>
      </c>
      <c r="L26" s="192">
        <f t="shared" si="22"/>
        <v>528.33240233357003</v>
      </c>
      <c r="M26" s="181">
        <f t="shared" si="23"/>
        <v>405.28915214701539</v>
      </c>
      <c r="N26" s="181">
        <f t="shared" si="24"/>
        <v>189.55102684872156</v>
      </c>
      <c r="O26" s="193">
        <f t="shared" si="25"/>
        <v>0.73429082131178802</v>
      </c>
      <c r="P26" s="193">
        <f t="shared" si="26"/>
        <v>0.23745184306578757</v>
      </c>
      <c r="Q26" s="193">
        <f t="shared" si="27"/>
        <v>3.730995759225141</v>
      </c>
      <c r="R26" s="181">
        <f t="shared" si="28"/>
        <v>327.6870674737396</v>
      </c>
      <c r="S26" s="181">
        <f t="shared" si="28"/>
        <v>234.62459735797694</v>
      </c>
      <c r="T26" s="112">
        <f t="shared" ref="T26:T28" si="37">T25*(1+(B26/B25-1)*0.5)</f>
        <v>11.204610498406756</v>
      </c>
      <c r="U26" s="67">
        <f t="shared" si="34"/>
        <v>20.365974546237197</v>
      </c>
      <c r="V26" s="44">
        <f>HP!O24-HP!O23</f>
        <v>17705.429108909797</v>
      </c>
      <c r="W26" s="44">
        <f>HP!Z24-HP!Z23</f>
        <v>17705.429108909797</v>
      </c>
      <c r="X26" s="44">
        <f t="shared" si="30"/>
        <v>3595915.89987012</v>
      </c>
      <c r="Y26" s="44">
        <f t="shared" si="31"/>
        <v>6680821.97412977</v>
      </c>
      <c r="Z26" s="186">
        <f t="shared" si="29"/>
        <v>2031</v>
      </c>
      <c r="AA26" s="193">
        <v>3.4119999999999999</v>
      </c>
      <c r="AB26" s="193">
        <v>8.9300480467050249</v>
      </c>
      <c r="AC26" s="193">
        <v>3.623847</v>
      </c>
      <c r="AD26" s="193">
        <v>3.4119999999999999</v>
      </c>
      <c r="AE26" s="193">
        <v>14.620036901827532</v>
      </c>
      <c r="AF26" s="193">
        <v>15.957494728458066</v>
      </c>
      <c r="AG26" s="193">
        <v>16.877541000000001</v>
      </c>
      <c r="AH26" s="193">
        <v>11.901210324695629</v>
      </c>
      <c r="AI26" s="193">
        <v>0.97076522561682543</v>
      </c>
      <c r="AJ26" s="168">
        <v>189.55102684872156</v>
      </c>
      <c r="AK26" s="168">
        <v>528.33240233357003</v>
      </c>
      <c r="AL26" s="168">
        <v>475.49916210021303</v>
      </c>
      <c r="AM26" s="168">
        <v>405.28915214701539</v>
      </c>
      <c r="AN26" s="193">
        <v>0.73429082131178802</v>
      </c>
      <c r="AO26" s="168">
        <v>0.23745184306578757</v>
      </c>
      <c r="AP26" s="168">
        <v>3.730995759225141</v>
      </c>
      <c r="AQ26" s="168">
        <v>327.6870674737396</v>
      </c>
      <c r="AR26" s="168">
        <v>234.62459735797694</v>
      </c>
      <c r="AS26" s="168">
        <v>391.62482133588156</v>
      </c>
      <c r="AT26" s="168">
        <v>4138.7125337694106</v>
      </c>
      <c r="AU26" s="168">
        <v>1242.1374338363921</v>
      </c>
      <c r="AV26" s="75">
        <v>7206609</v>
      </c>
      <c r="AW26" s="75">
        <v>1596869</v>
      </c>
      <c r="AX26" s="75">
        <v>985487</v>
      </c>
      <c r="AY26" s="75">
        <v>5845978</v>
      </c>
      <c r="AZ26" s="75">
        <v>9084704</v>
      </c>
      <c r="BA26" s="75">
        <v>7475273</v>
      </c>
      <c r="BB26" s="75">
        <v>3338297</v>
      </c>
      <c r="BC26" s="75">
        <v>2663277</v>
      </c>
      <c r="BD26" s="75">
        <v>18934746</v>
      </c>
      <c r="BE26" s="75">
        <v>1453197</v>
      </c>
      <c r="BF26" s="75">
        <v>4049572</v>
      </c>
      <c r="BG26" s="75">
        <v>2314854</v>
      </c>
      <c r="BH26" s="75">
        <v>1371848</v>
      </c>
      <c r="BI26" s="75">
        <v>4078342</v>
      </c>
      <c r="BJ26" s="75">
        <v>1310480</v>
      </c>
      <c r="BK26" s="75">
        <v>84129217</v>
      </c>
      <c r="BL26" s="75">
        <v>3953046</v>
      </c>
      <c r="BM26" s="75">
        <v>1492747</v>
      </c>
      <c r="BN26" s="75">
        <v>11335754</v>
      </c>
      <c r="BO26" s="75">
        <v>6190119</v>
      </c>
      <c r="BP26" s="75">
        <v>0</v>
      </c>
      <c r="BQ26" s="75">
        <v>6974009</v>
      </c>
    </row>
    <row r="27" spans="1:74" x14ac:dyDescent="0.2">
      <c r="A27" s="5">
        <f t="shared" si="36"/>
        <v>2032</v>
      </c>
      <c r="B27" s="190">
        <f t="shared" si="15"/>
        <v>8.9606128691299318</v>
      </c>
      <c r="C27" s="191">
        <f>(B27*NRCanDetail!$F$56*1000+X27)/HP!O25</f>
        <v>10.625708200137225</v>
      </c>
      <c r="D27" s="192">
        <f t="shared" si="16"/>
        <v>3.6290330000000002</v>
      </c>
      <c r="E27" s="192">
        <v>3.4119999999999999</v>
      </c>
      <c r="F27" s="192">
        <f t="shared" si="17"/>
        <v>16.017063064682468</v>
      </c>
      <c r="G27" s="191">
        <f>(F27*NRCanDetail!$F$56*1000+Y27)/HP!Z25</f>
        <v>18.475296239548342</v>
      </c>
      <c r="H27" s="192">
        <f t="shared" si="18"/>
        <v>16.912579999999998</v>
      </c>
      <c r="I27" s="192">
        <f t="shared" si="19"/>
        <v>14.696549716951759</v>
      </c>
      <c r="J27" s="192">
        <f t="shared" si="20"/>
        <v>11.920132710961823</v>
      </c>
      <c r="K27" s="192">
        <f t="shared" si="21"/>
        <v>0.97398298996327803</v>
      </c>
      <c r="L27" s="192">
        <f t="shared" si="22"/>
        <v>523.24241827033075</v>
      </c>
      <c r="M27" s="181">
        <f t="shared" si="23"/>
        <v>401.49640372653181</v>
      </c>
      <c r="N27" s="181">
        <f t="shared" si="24"/>
        <v>189.51856452311475</v>
      </c>
      <c r="O27" s="193">
        <f t="shared" si="25"/>
        <v>0.73660114683513322</v>
      </c>
      <c r="P27" s="193">
        <f t="shared" si="26"/>
        <v>0.23810159115932741</v>
      </c>
      <c r="Q27" s="193">
        <f t="shared" si="27"/>
        <v>3.7350348447431831</v>
      </c>
      <c r="R27" s="181">
        <f t="shared" si="28"/>
        <v>318.35171181291906</v>
      </c>
      <c r="S27" s="181">
        <f t="shared" si="28"/>
        <v>231.67043286765784</v>
      </c>
      <c r="T27" s="112">
        <f t="shared" si="37"/>
        <v>11.223785475318017</v>
      </c>
      <c r="U27" s="67">
        <f t="shared" si="34"/>
        <v>20.403987004958061</v>
      </c>
      <c r="V27" s="44">
        <f>HP!O25-HP!O24</f>
        <v>16820.157653464295</v>
      </c>
      <c r="W27" s="44">
        <f>HP!Z25-HP!Z24</f>
        <v>16820.157653464295</v>
      </c>
      <c r="X27" s="44">
        <f t="shared" si="30"/>
        <v>3784701.7410336318</v>
      </c>
      <c r="Y27" s="44">
        <f t="shared" si="31"/>
        <v>7024020.2523124013</v>
      </c>
      <c r="Z27" s="186">
        <f t="shared" si="29"/>
        <v>2032</v>
      </c>
      <c r="AA27" s="193">
        <v>3.4119999999999999</v>
      </c>
      <c r="AB27" s="193">
        <v>8.9606128691299318</v>
      </c>
      <c r="AC27" s="193">
        <v>3.6290330000000002</v>
      </c>
      <c r="AD27" s="193">
        <v>3.4119999999999999</v>
      </c>
      <c r="AE27" s="193">
        <v>14.696549716951759</v>
      </c>
      <c r="AF27" s="193">
        <v>16.017063064682468</v>
      </c>
      <c r="AG27" s="193">
        <v>16.912579999999998</v>
      </c>
      <c r="AH27" s="193">
        <v>11.920132710961823</v>
      </c>
      <c r="AI27" s="193">
        <v>0.97398298996327803</v>
      </c>
      <c r="AJ27" s="168">
        <v>189.51856452311475</v>
      </c>
      <c r="AK27" s="168">
        <v>523.24241827033075</v>
      </c>
      <c r="AL27" s="168">
        <v>470.91817644329768</v>
      </c>
      <c r="AM27" s="168">
        <v>401.49640372653181</v>
      </c>
      <c r="AN27" s="193">
        <v>0.73660114683513322</v>
      </c>
      <c r="AO27" s="168">
        <v>0.23810159115932741</v>
      </c>
      <c r="AP27" s="168">
        <v>3.7350348447431831</v>
      </c>
      <c r="AQ27" s="168">
        <v>318.35171181291906</v>
      </c>
      <c r="AR27" s="168">
        <v>231.67043286765784</v>
      </c>
      <c r="AS27" s="168">
        <v>386.96304145591978</v>
      </c>
      <c r="AT27" s="168">
        <v>4174.4410386438567</v>
      </c>
      <c r="AU27" s="168">
        <v>1245.7350850849848</v>
      </c>
      <c r="AV27" s="75">
        <v>7480802</v>
      </c>
      <c r="AW27" s="75">
        <v>1612837</v>
      </c>
      <c r="AX27" s="75">
        <v>989642</v>
      </c>
      <c r="AY27" s="75">
        <v>5795093</v>
      </c>
      <c r="AZ27" s="75">
        <v>9135912</v>
      </c>
      <c r="BA27" s="75">
        <v>7777870</v>
      </c>
      <c r="BB27" s="75">
        <v>3284499</v>
      </c>
      <c r="BC27" s="75">
        <v>2662742</v>
      </c>
      <c r="BD27" s="75">
        <v>18872790</v>
      </c>
      <c r="BE27" s="75">
        <v>1456918</v>
      </c>
      <c r="BF27" s="75">
        <v>4012978</v>
      </c>
      <c r="BG27" s="75">
        <v>2304388</v>
      </c>
      <c r="BH27" s="75">
        <v>1464066</v>
      </c>
      <c r="BI27" s="75">
        <v>4035316</v>
      </c>
      <c r="BJ27" s="75">
        <v>1290529</v>
      </c>
      <c r="BK27" s="75">
        <v>85448322</v>
      </c>
      <c r="BL27" s="75">
        <v>3819892</v>
      </c>
      <c r="BM27" s="75">
        <v>1492237</v>
      </c>
      <c r="BN27" s="75">
        <v>11317948</v>
      </c>
      <c r="BO27" s="75">
        <v>6264520</v>
      </c>
      <c r="BP27" s="75">
        <v>0</v>
      </c>
      <c r="BQ27" s="75">
        <v>6807783</v>
      </c>
    </row>
    <row r="28" spans="1:74" x14ac:dyDescent="0.2">
      <c r="A28" s="5">
        <f t="shared" si="36"/>
        <v>2033</v>
      </c>
      <c r="B28" s="190">
        <f t="shared" si="15"/>
        <v>8.9894275613473233</v>
      </c>
      <c r="C28" s="191">
        <f>(B28*NRCanDetail!$F$56*1000+X28)/HP!O26</f>
        <v>10.652472270614032</v>
      </c>
      <c r="D28" s="192">
        <f t="shared" si="16"/>
        <v>3.6337679999999999</v>
      </c>
      <c r="E28" s="192">
        <v>3.4119999999999999</v>
      </c>
      <c r="F28" s="192">
        <f t="shared" si="17"/>
        <v>16.072367641943082</v>
      </c>
      <c r="G28" s="191">
        <f>(F28*NRCanDetail!$F$56*1000+Y28)/HP!Z26</f>
        <v>18.553910584318878</v>
      </c>
      <c r="H28" s="192">
        <f t="shared" si="18"/>
        <v>16.944265000000001</v>
      </c>
      <c r="I28" s="192">
        <f t="shared" si="19"/>
        <v>14.766568032961876</v>
      </c>
      <c r="J28" s="192">
        <f t="shared" si="20"/>
        <v>11.94109198906853</v>
      </c>
      <c r="K28" s="192">
        <f t="shared" si="21"/>
        <v>0.97664891876042215</v>
      </c>
      <c r="L28" s="192">
        <f t="shared" si="22"/>
        <v>518.67192732659475</v>
      </c>
      <c r="M28" s="181">
        <f t="shared" si="23"/>
        <v>397.91013600778223</v>
      </c>
      <c r="N28" s="181">
        <f t="shared" si="24"/>
        <v>189.48932997788498</v>
      </c>
      <c r="O28" s="193">
        <f t="shared" si="25"/>
        <v>0.73773277267684878</v>
      </c>
      <c r="P28" s="193">
        <f t="shared" si="26"/>
        <v>0.23871865871387421</v>
      </c>
      <c r="Q28" s="193">
        <f t="shared" si="27"/>
        <v>3.7381425239533712</v>
      </c>
      <c r="R28" s="181">
        <f t="shared" si="28"/>
        <v>309.33645501298111</v>
      </c>
      <c r="S28" s="181">
        <f t="shared" si="28"/>
        <v>228.27553472911879</v>
      </c>
      <c r="T28" s="112">
        <f t="shared" si="37"/>
        <v>11.241831669741808</v>
      </c>
      <c r="U28" s="67">
        <f t="shared" si="34"/>
        <v>20.439212997113529</v>
      </c>
      <c r="V28" s="44">
        <f>HP!O26-HP!O25</f>
        <v>15979.14977079106</v>
      </c>
      <c r="W28" s="44">
        <f>HP!Z26-HP!Z25</f>
        <v>15979.14977079106</v>
      </c>
      <c r="X28" s="44">
        <f t="shared" si="30"/>
        <v>3964336.6529824585</v>
      </c>
      <c r="Y28" s="44">
        <f t="shared" si="31"/>
        <v>7350621.4979903772</v>
      </c>
      <c r="Z28" s="186">
        <f t="shared" si="29"/>
        <v>2033</v>
      </c>
      <c r="AA28" s="193">
        <v>3.4119999999999999</v>
      </c>
      <c r="AB28" s="193">
        <v>8.9894275613473233</v>
      </c>
      <c r="AC28" s="193">
        <v>3.6337679999999999</v>
      </c>
      <c r="AD28" s="193">
        <v>3.4119999999999999</v>
      </c>
      <c r="AE28" s="193">
        <v>14.766568032961876</v>
      </c>
      <c r="AF28" s="193">
        <v>16.072367641943082</v>
      </c>
      <c r="AG28" s="193">
        <v>16.944265000000001</v>
      </c>
      <c r="AH28" s="193">
        <v>11.94109198906853</v>
      </c>
      <c r="AI28" s="193">
        <v>0.97664891876042215</v>
      </c>
      <c r="AJ28" s="168">
        <v>189.48932997788498</v>
      </c>
      <c r="AK28" s="168">
        <v>518.67192732659475</v>
      </c>
      <c r="AL28" s="168">
        <v>466.80473459393528</v>
      </c>
      <c r="AM28" s="168">
        <v>397.91013600778223</v>
      </c>
      <c r="AN28" s="193">
        <v>0.73773277267684878</v>
      </c>
      <c r="AO28" s="168">
        <v>0.23871865871387421</v>
      </c>
      <c r="AP28" s="168">
        <v>3.7381425239533712</v>
      </c>
      <c r="AQ28" s="168">
        <v>309.33645501298111</v>
      </c>
      <c r="AR28" s="168">
        <v>228.27553472911879</v>
      </c>
      <c r="AS28" s="168">
        <v>382.44610534142913</v>
      </c>
      <c r="AT28" s="168">
        <v>4208.7677496463311</v>
      </c>
      <c r="AU28" s="168">
        <v>1248.0702841919681</v>
      </c>
      <c r="AV28" s="75">
        <v>7734366</v>
      </c>
      <c r="AW28" s="75">
        <v>1628341</v>
      </c>
      <c r="AX28" s="75">
        <v>995606</v>
      </c>
      <c r="AY28" s="75">
        <v>5740787</v>
      </c>
      <c r="AZ28" s="75">
        <v>9177105</v>
      </c>
      <c r="BA28" s="75">
        <v>8045968</v>
      </c>
      <c r="BB28" s="75">
        <v>3225161</v>
      </c>
      <c r="BC28" s="75">
        <v>2662500</v>
      </c>
      <c r="BD28" s="75">
        <v>18798411</v>
      </c>
      <c r="BE28" s="75">
        <v>1458677</v>
      </c>
      <c r="BF28" s="75">
        <v>3968162</v>
      </c>
      <c r="BG28" s="75">
        <v>2294664</v>
      </c>
      <c r="BH28" s="75">
        <v>1555750</v>
      </c>
      <c r="BI28" s="75">
        <v>3998656</v>
      </c>
      <c r="BJ28" s="75">
        <v>1268644</v>
      </c>
      <c r="BK28" s="75">
        <v>86733919</v>
      </c>
      <c r="BL28" s="75">
        <v>3685133</v>
      </c>
      <c r="BM28" s="75">
        <v>1490303</v>
      </c>
      <c r="BN28" s="75">
        <v>11313800</v>
      </c>
      <c r="BO28" s="75">
        <v>6317175</v>
      </c>
      <c r="BP28" s="75">
        <v>0</v>
      </c>
      <c r="BQ28" s="75">
        <v>6645629</v>
      </c>
    </row>
    <row r="29" spans="1:74" x14ac:dyDescent="0.2">
      <c r="F29" s="195"/>
      <c r="G29" s="195"/>
      <c r="H29" s="195"/>
      <c r="U29" s="36"/>
      <c r="V29" s="36"/>
      <c r="W29" s="36"/>
      <c r="X29" s="33"/>
      <c r="Y29" s="3"/>
      <c r="Z29" s="186"/>
      <c r="AA29" s="196"/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/>
      <c r="AU29" s="196"/>
      <c r="AV29" s="196"/>
      <c r="AW29" s="196"/>
      <c r="AX29" s="196"/>
      <c r="AY29" s="196"/>
      <c r="AZ29" s="196"/>
      <c r="BA29" s="196"/>
      <c r="BB29" s="196"/>
      <c r="BC29" s="196"/>
      <c r="BD29" s="196"/>
      <c r="BE29" s="196"/>
      <c r="BF29" s="196"/>
    </row>
    <row r="30" spans="1:74" x14ac:dyDescent="0.2">
      <c r="F30" s="195"/>
      <c r="G30" s="195"/>
      <c r="H30" s="195"/>
      <c r="U30" s="36"/>
      <c r="V30" s="36"/>
      <c r="W30" s="36"/>
      <c r="X30" s="33"/>
      <c r="Y30" s="3"/>
      <c r="Z30" s="186"/>
      <c r="AA30" s="196"/>
      <c r="AB30" s="196"/>
      <c r="AC30" s="196"/>
      <c r="AD30" s="196"/>
      <c r="AE30" s="196"/>
      <c r="AF30" s="196"/>
      <c r="AG30" s="196"/>
      <c r="AH30" s="196"/>
      <c r="AI30" s="196"/>
      <c r="AJ30" s="196"/>
      <c r="AK30" s="196"/>
      <c r="AL30" s="196"/>
      <c r="AM30" s="196"/>
      <c r="AN30" s="196"/>
      <c r="AO30" s="196"/>
      <c r="AP30" s="196"/>
      <c r="AQ30" s="196"/>
      <c r="AR30" s="196"/>
      <c r="AS30" s="196"/>
      <c r="AT30" s="196"/>
      <c r="AU30" s="196"/>
      <c r="AV30" s="196"/>
      <c r="AW30" s="196"/>
      <c r="AX30" s="196"/>
      <c r="AY30" s="196"/>
      <c r="AZ30" s="196"/>
      <c r="BA30" s="196"/>
      <c r="BB30" s="196"/>
      <c r="BC30" s="196"/>
      <c r="BD30" s="196"/>
      <c r="BE30" s="196"/>
      <c r="BF30" s="196"/>
      <c r="BS30" s="1"/>
      <c r="BT30" s="1"/>
      <c r="BU30" s="1"/>
      <c r="BV30" s="1"/>
    </row>
    <row r="31" spans="1:74" x14ac:dyDescent="0.2">
      <c r="F31" s="197"/>
      <c r="G31" s="197"/>
      <c r="H31" s="197"/>
      <c r="U31" s="102"/>
      <c r="V31" s="102"/>
      <c r="W31" s="102"/>
      <c r="X31" s="33"/>
      <c r="Y31" s="3"/>
      <c r="Z31" s="186"/>
      <c r="AA31" s="196"/>
      <c r="AB31" s="196"/>
      <c r="AC31" s="196"/>
      <c r="AD31" s="196"/>
      <c r="AE31" s="196"/>
      <c r="AF31" s="196"/>
      <c r="AG31" s="196"/>
      <c r="AH31" s="196"/>
      <c r="AI31" s="196"/>
      <c r="AJ31" s="196"/>
      <c r="AK31" s="196"/>
      <c r="AL31" s="196"/>
      <c r="AM31" s="196"/>
      <c r="AN31" s="196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S31" s="1"/>
      <c r="BT31" s="1"/>
      <c r="BU31" s="1"/>
      <c r="BV31" s="1"/>
    </row>
    <row r="32" spans="1:74" x14ac:dyDescent="0.2">
      <c r="F32" s="197"/>
      <c r="G32" s="197"/>
      <c r="H32" s="197"/>
      <c r="J32" s="12"/>
      <c r="L32" s="3"/>
      <c r="N32" s="12"/>
      <c r="P32" s="3"/>
      <c r="R32" s="12"/>
      <c r="S32" s="12"/>
      <c r="T32" s="12"/>
      <c r="U32" s="102"/>
      <c r="V32" s="102"/>
      <c r="W32" s="102"/>
      <c r="X32" s="33"/>
      <c r="Y32" s="3"/>
      <c r="Z32" s="186"/>
      <c r="AT32" s="1"/>
      <c r="BS32" s="1"/>
      <c r="BT32" s="1"/>
      <c r="BU32" s="1"/>
      <c r="BV32" s="1"/>
    </row>
    <row r="33" spans="1:69" x14ac:dyDescent="0.2">
      <c r="F33" s="197"/>
      <c r="G33" s="197"/>
      <c r="H33" s="197"/>
      <c r="L33" s="158"/>
      <c r="P33" s="158"/>
      <c r="U33" s="102"/>
      <c r="V33" s="102"/>
      <c r="W33" s="102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</row>
    <row r="34" spans="1:69" x14ac:dyDescent="0.2">
      <c r="F34" s="197"/>
      <c r="G34" s="197"/>
      <c r="H34" s="197"/>
      <c r="J34" s="33"/>
      <c r="L34" s="37"/>
      <c r="M34" s="33"/>
      <c r="N34" s="33"/>
      <c r="P34" s="37"/>
      <c r="Q34" s="33"/>
      <c r="R34" s="33"/>
      <c r="S34" s="33"/>
      <c r="T34" s="33"/>
      <c r="U34" s="102"/>
      <c r="V34" s="102"/>
      <c r="W34" s="102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</row>
    <row r="35" spans="1:69" x14ac:dyDescent="0.2">
      <c r="A35" s="35" t="s">
        <v>100</v>
      </c>
      <c r="B35" s="99" t="s">
        <v>101</v>
      </c>
      <c r="C35" s="99"/>
      <c r="D35" s="99"/>
      <c r="E35" s="99"/>
      <c r="F35" s="197"/>
      <c r="G35" s="197"/>
      <c r="H35" s="197"/>
      <c r="I35" s="33"/>
      <c r="J35" s="33"/>
      <c r="K35" s="144"/>
      <c r="L35" s="37"/>
      <c r="M35" s="33"/>
      <c r="N35" s="33"/>
      <c r="O35" s="144"/>
      <c r="P35" s="37"/>
      <c r="Q35" s="33"/>
      <c r="R35" s="33"/>
      <c r="S35" s="33"/>
      <c r="T35" s="33"/>
      <c r="U35" s="102"/>
      <c r="V35" s="102"/>
      <c r="W35" s="102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</row>
    <row r="36" spans="1:69" x14ac:dyDescent="0.2">
      <c r="A36" s="35"/>
      <c r="B36" s="99" t="s">
        <v>102</v>
      </c>
      <c r="C36" s="99"/>
      <c r="D36" s="99"/>
      <c r="E36" s="99"/>
      <c r="F36" s="37"/>
      <c r="G36" s="37"/>
      <c r="H36" s="37"/>
      <c r="I36" s="103"/>
      <c r="J36" s="3"/>
      <c r="K36" s="3"/>
      <c r="L36" s="3"/>
      <c r="M36" s="3"/>
      <c r="N36" s="3"/>
      <c r="O36" s="3"/>
      <c r="P36" s="3"/>
      <c r="Q36" s="3"/>
      <c r="R36" s="3"/>
      <c r="S36" s="3"/>
      <c r="T36" s="33"/>
      <c r="U36" s="102"/>
      <c r="V36" s="102"/>
      <c r="W36" s="102"/>
      <c r="X36" s="14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</row>
    <row r="37" spans="1:69" x14ac:dyDescent="0.2">
      <c r="A37" s="99" t="s">
        <v>119</v>
      </c>
      <c r="B37" s="99" t="s">
        <v>120</v>
      </c>
      <c r="C37" s="99"/>
      <c r="D37" s="99"/>
      <c r="E37" s="103"/>
      <c r="F37" s="99"/>
      <c r="G37" s="99"/>
      <c r="H37" s="99"/>
      <c r="I37" s="5"/>
      <c r="J37" s="99"/>
      <c r="K37" s="99"/>
      <c r="L37" s="99"/>
      <c r="M37" s="99"/>
      <c r="N37" s="99"/>
      <c r="O37" s="99"/>
      <c r="P37" s="99"/>
      <c r="Q37" s="99"/>
      <c r="R37" s="99"/>
      <c r="S37" s="99"/>
      <c r="U37" s="102"/>
      <c r="V37" s="102"/>
      <c r="W37" s="102"/>
      <c r="X37" s="14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</row>
    <row r="38" spans="1:69" x14ac:dyDescent="0.2">
      <c r="A38" s="35" t="s">
        <v>103</v>
      </c>
      <c r="B38" s="103" t="s">
        <v>104</v>
      </c>
      <c r="C38" s="103"/>
      <c r="D38" s="103"/>
      <c r="E38" s="35"/>
      <c r="F38" s="198"/>
      <c r="G38" s="198"/>
      <c r="H38" s="198"/>
      <c r="I38" s="5"/>
      <c r="J38" s="104"/>
      <c r="K38" s="104"/>
      <c r="L38" s="104"/>
      <c r="M38" s="104"/>
      <c r="N38" s="105"/>
      <c r="O38" s="105"/>
      <c r="P38" s="104"/>
      <c r="Q38" s="104"/>
      <c r="R38" s="104"/>
      <c r="S38" s="104"/>
      <c r="T38" s="33"/>
      <c r="U38" s="102"/>
      <c r="V38" s="102"/>
      <c r="W38" s="102"/>
      <c r="X38" s="14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</row>
    <row r="39" spans="1:69" x14ac:dyDescent="0.2">
      <c r="A39" s="99"/>
      <c r="B39" s="35" t="s">
        <v>105</v>
      </c>
      <c r="C39" s="35"/>
      <c r="D39" s="35"/>
      <c r="E39" s="103"/>
      <c r="F39" s="106"/>
      <c r="G39" s="106"/>
      <c r="H39" s="106"/>
      <c r="I39" s="5"/>
      <c r="J39" s="104"/>
      <c r="K39" s="104"/>
      <c r="L39" s="104"/>
      <c r="M39" s="104"/>
      <c r="N39" s="105"/>
      <c r="O39" s="105"/>
      <c r="P39" s="104"/>
      <c r="Q39" s="104"/>
      <c r="R39" s="104"/>
      <c r="S39" s="104"/>
      <c r="T39" s="33"/>
      <c r="U39" s="102"/>
      <c r="V39" s="102"/>
      <c r="W39" s="102"/>
      <c r="X39" s="14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</row>
    <row r="40" spans="1:69" x14ac:dyDescent="0.2">
      <c r="A40" s="35" t="s">
        <v>106</v>
      </c>
      <c r="B40" s="103" t="s">
        <v>107</v>
      </c>
      <c r="C40" s="103"/>
      <c r="D40" s="103"/>
      <c r="E40" s="35"/>
      <c r="F40" s="106"/>
      <c r="G40" s="106"/>
      <c r="H40" s="106"/>
      <c r="I40" s="5"/>
      <c r="J40" s="104"/>
      <c r="K40" s="104"/>
      <c r="L40" s="104"/>
      <c r="M40" s="104"/>
      <c r="N40" s="105"/>
      <c r="O40" s="105"/>
      <c r="P40" s="104"/>
      <c r="Q40" s="104"/>
      <c r="R40" s="104"/>
      <c r="S40" s="104"/>
      <c r="T40" s="33"/>
      <c r="U40" s="102"/>
      <c r="V40" s="102"/>
      <c r="W40" s="102"/>
      <c r="X40" s="14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</row>
    <row r="41" spans="1:69" x14ac:dyDescent="0.2">
      <c r="A41" s="99"/>
      <c r="B41" s="35" t="s">
        <v>108</v>
      </c>
      <c r="C41" s="35"/>
      <c r="D41" s="35"/>
      <c r="E41" s="103"/>
      <c r="F41" s="106"/>
      <c r="G41" s="106"/>
      <c r="H41" s="106"/>
      <c r="I41" s="5"/>
      <c r="J41" s="104"/>
      <c r="K41" s="104"/>
      <c r="L41" s="104"/>
      <c r="M41" s="105"/>
      <c r="N41" s="105"/>
      <c r="O41" s="105"/>
      <c r="P41" s="104"/>
      <c r="Q41" s="104"/>
      <c r="R41" s="104"/>
      <c r="S41" s="104"/>
      <c r="T41" s="33"/>
      <c r="U41" s="102"/>
      <c r="V41" s="102"/>
      <c r="W41" s="102"/>
      <c r="X41" s="14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</row>
    <row r="42" spans="1:69" x14ac:dyDescent="0.2">
      <c r="A42" s="35" t="s">
        <v>109</v>
      </c>
      <c r="B42" s="103" t="s">
        <v>128</v>
      </c>
      <c r="C42" s="103"/>
      <c r="D42" s="103"/>
      <c r="E42" s="35"/>
      <c r="F42" s="106"/>
      <c r="G42" s="106"/>
      <c r="H42" s="106"/>
      <c r="I42" s="5"/>
      <c r="J42" s="104"/>
      <c r="K42" s="104"/>
      <c r="L42" s="104"/>
      <c r="M42" s="181"/>
      <c r="N42" s="181"/>
      <c r="O42" s="107"/>
      <c r="P42" s="104"/>
      <c r="Q42" s="104"/>
      <c r="R42" s="104"/>
      <c r="S42" s="104"/>
      <c r="T42" s="33"/>
      <c r="U42" s="102"/>
      <c r="V42" s="102"/>
      <c r="W42" s="102"/>
      <c r="X42" s="14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</row>
    <row r="43" spans="1:69" x14ac:dyDescent="0.2">
      <c r="A43" s="99"/>
      <c r="B43" s="35" t="s">
        <v>110</v>
      </c>
      <c r="C43" s="35"/>
      <c r="D43" s="35"/>
      <c r="E43" s="33"/>
      <c r="F43" s="106"/>
      <c r="G43" s="106"/>
      <c r="H43" s="106"/>
      <c r="I43" s="5"/>
      <c r="J43" s="104"/>
      <c r="K43" s="104"/>
      <c r="L43" s="104"/>
      <c r="M43" s="181"/>
      <c r="N43" s="181"/>
      <c r="O43" s="107"/>
      <c r="P43" s="104"/>
      <c r="Q43" s="104"/>
      <c r="R43" s="104"/>
      <c r="S43" s="104"/>
      <c r="T43" s="33"/>
      <c r="U43" s="102"/>
      <c r="V43" s="102"/>
      <c r="W43" s="102"/>
      <c r="X43" s="14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</row>
    <row r="44" spans="1:69" x14ac:dyDescent="0.2">
      <c r="A44" s="5"/>
      <c r="B44" s="198"/>
      <c r="C44" s="198"/>
      <c r="D44" s="198"/>
      <c r="E44" s="198"/>
      <c r="F44" s="106"/>
      <c r="G44" s="106"/>
      <c r="H44" s="106"/>
      <c r="I44" s="5"/>
      <c r="J44" s="104"/>
      <c r="K44" s="104"/>
      <c r="L44" s="104"/>
      <c r="M44" s="181"/>
      <c r="N44" s="181"/>
      <c r="O44" s="107"/>
      <c r="P44" s="104"/>
      <c r="Q44" s="104"/>
      <c r="R44" s="104"/>
      <c r="S44" s="104"/>
      <c r="T44" s="33"/>
      <c r="U44" s="102"/>
      <c r="V44" s="102"/>
      <c r="W44" s="102"/>
      <c r="X44" s="14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</row>
    <row r="45" spans="1:69" x14ac:dyDescent="0.2">
      <c r="A45" s="5"/>
      <c r="B45" s="198"/>
      <c r="C45" s="198"/>
      <c r="D45" s="198"/>
      <c r="E45" s="198"/>
      <c r="F45" s="106"/>
      <c r="G45" s="106"/>
      <c r="H45" s="106"/>
      <c r="I45" s="5"/>
      <c r="J45" s="104"/>
      <c r="K45" s="104"/>
      <c r="L45" s="104"/>
      <c r="M45" s="181"/>
      <c r="N45" s="181"/>
      <c r="O45" s="107"/>
      <c r="P45" s="104"/>
      <c r="Q45" s="104"/>
      <c r="R45" s="104"/>
      <c r="S45" s="104"/>
      <c r="T45" s="33"/>
      <c r="U45" s="102"/>
      <c r="V45" s="102"/>
      <c r="W45" s="102"/>
      <c r="X45" s="14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</row>
    <row r="46" spans="1:69" x14ac:dyDescent="0.2">
      <c r="A46" s="5"/>
      <c r="B46" s="198"/>
      <c r="C46" s="198"/>
      <c r="D46" s="198"/>
      <c r="E46" s="198"/>
      <c r="F46" s="106"/>
      <c r="G46" s="106"/>
      <c r="H46" s="106"/>
      <c r="I46" s="5"/>
      <c r="J46" s="104"/>
      <c r="K46" s="104"/>
      <c r="L46" s="104"/>
      <c r="M46" s="181"/>
      <c r="N46" s="181"/>
      <c r="O46" s="107"/>
      <c r="P46" s="104"/>
      <c r="Q46" s="104"/>
      <c r="R46" s="104"/>
      <c r="S46" s="104"/>
      <c r="T46" s="33"/>
      <c r="U46" s="102"/>
      <c r="V46" s="102"/>
      <c r="W46" s="102"/>
      <c r="X46" s="14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</row>
    <row r="47" spans="1:69" x14ac:dyDescent="0.2">
      <c r="A47" s="5"/>
      <c r="B47" s="198"/>
      <c r="C47" s="198"/>
      <c r="D47" s="198"/>
      <c r="E47" s="198"/>
      <c r="F47" s="106"/>
      <c r="G47" s="106"/>
      <c r="H47" s="106"/>
      <c r="I47" s="5"/>
      <c r="J47" s="104"/>
      <c r="K47" s="104"/>
      <c r="L47" s="104"/>
      <c r="M47" s="181"/>
      <c r="N47" s="181"/>
      <c r="O47" s="107"/>
      <c r="P47" s="104"/>
      <c r="Q47" s="104"/>
      <c r="R47" s="104"/>
      <c r="S47" s="104"/>
      <c r="T47" s="33"/>
      <c r="U47" s="102"/>
      <c r="V47" s="102"/>
      <c r="W47" s="102"/>
      <c r="X47" s="14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</row>
    <row r="48" spans="1:69" x14ac:dyDescent="0.2">
      <c r="A48" s="5"/>
      <c r="B48" s="198"/>
      <c r="C48" s="198"/>
      <c r="D48" s="198"/>
      <c r="E48" s="198"/>
      <c r="F48" s="106"/>
      <c r="G48" s="106"/>
      <c r="H48" s="106"/>
      <c r="I48" s="5"/>
      <c r="J48" s="104"/>
      <c r="K48" s="104"/>
      <c r="L48" s="104"/>
      <c r="M48" s="181"/>
      <c r="N48" s="181"/>
      <c r="O48" s="107"/>
      <c r="P48" s="104"/>
      <c r="Q48" s="104"/>
      <c r="R48" s="104"/>
      <c r="S48" s="104"/>
      <c r="T48" s="33"/>
      <c r="U48" s="102"/>
      <c r="V48" s="102"/>
      <c r="W48" s="102"/>
      <c r="X48" s="14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</row>
    <row r="49" spans="1:74" x14ac:dyDescent="0.2">
      <c r="A49" s="5"/>
      <c r="B49" s="198"/>
      <c r="C49" s="198"/>
      <c r="D49" s="198"/>
      <c r="E49" s="198"/>
      <c r="F49" s="106"/>
      <c r="G49" s="106"/>
      <c r="H49" s="106"/>
      <c r="I49" s="5"/>
      <c r="J49" s="104"/>
      <c r="K49" s="104"/>
      <c r="L49" s="104"/>
      <c r="M49" s="181"/>
      <c r="N49" s="181"/>
      <c r="O49" s="107"/>
      <c r="P49" s="104"/>
      <c r="Q49" s="104"/>
      <c r="R49" s="104"/>
      <c r="S49" s="104"/>
      <c r="T49" s="33"/>
      <c r="U49" s="102"/>
      <c r="V49" s="102"/>
      <c r="W49" s="102"/>
      <c r="X49" s="14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</row>
    <row r="50" spans="1:74" x14ac:dyDescent="0.2">
      <c r="A50" s="5"/>
      <c r="B50" s="198"/>
      <c r="C50" s="198"/>
      <c r="D50" s="198"/>
      <c r="E50" s="198"/>
      <c r="F50" s="106"/>
      <c r="G50" s="106"/>
      <c r="H50" s="106"/>
      <c r="I50" s="5"/>
      <c r="J50" s="104"/>
      <c r="K50" s="104"/>
      <c r="L50" s="104"/>
      <c r="M50" s="181"/>
      <c r="N50" s="181"/>
      <c r="O50" s="107"/>
      <c r="P50" s="104"/>
      <c r="Q50" s="104"/>
      <c r="R50" s="104"/>
      <c r="S50" s="104"/>
      <c r="T50" s="33"/>
      <c r="U50" s="102"/>
      <c r="V50" s="102"/>
      <c r="W50" s="102"/>
      <c r="X50" s="14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</row>
    <row r="51" spans="1:74" x14ac:dyDescent="0.2">
      <c r="A51" s="5"/>
      <c r="B51" s="198"/>
      <c r="C51" s="198"/>
      <c r="D51" s="198"/>
      <c r="E51" s="198"/>
      <c r="F51" s="106"/>
      <c r="G51" s="106"/>
      <c r="H51" s="106"/>
      <c r="I51" s="5"/>
      <c r="J51" s="104"/>
      <c r="K51" s="104"/>
      <c r="L51" s="104"/>
      <c r="M51" s="181"/>
      <c r="N51" s="181"/>
      <c r="O51" s="107"/>
      <c r="P51" s="104"/>
      <c r="Q51" s="104"/>
      <c r="R51" s="104"/>
      <c r="S51" s="104"/>
      <c r="T51" s="33"/>
      <c r="U51" s="102"/>
      <c r="V51" s="102"/>
      <c r="W51" s="102"/>
      <c r="X51" s="14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</row>
    <row r="52" spans="1:74" x14ac:dyDescent="0.2">
      <c r="A52" s="5"/>
      <c r="B52" s="198"/>
      <c r="C52" s="198"/>
      <c r="D52" s="198"/>
      <c r="E52" s="198"/>
      <c r="F52" s="106"/>
      <c r="G52" s="106"/>
      <c r="H52" s="106"/>
      <c r="I52" s="5"/>
      <c r="J52" s="104"/>
      <c r="K52" s="104"/>
      <c r="L52" s="104"/>
      <c r="M52" s="181"/>
      <c r="N52" s="181"/>
      <c r="O52" s="107"/>
      <c r="P52" s="104"/>
      <c r="Q52" s="104"/>
      <c r="R52" s="104"/>
      <c r="S52" s="104"/>
      <c r="T52" s="33"/>
      <c r="U52" s="102"/>
      <c r="V52" s="102"/>
      <c r="W52" s="102"/>
      <c r="X52" s="14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</row>
    <row r="53" spans="1:74" x14ac:dyDescent="0.2">
      <c r="A53" s="5"/>
      <c r="B53" s="198"/>
      <c r="C53" s="198"/>
      <c r="D53" s="198"/>
      <c r="E53" s="198"/>
      <c r="F53" s="106"/>
      <c r="G53" s="106"/>
      <c r="H53" s="106"/>
      <c r="I53" s="5"/>
      <c r="J53" s="104"/>
      <c r="K53" s="104"/>
      <c r="L53" s="104"/>
      <c r="M53" s="181"/>
      <c r="N53" s="181"/>
      <c r="O53" s="107"/>
      <c r="P53" s="104"/>
      <c r="Q53" s="104"/>
      <c r="R53" s="104"/>
      <c r="S53" s="104"/>
      <c r="T53" s="33"/>
      <c r="X53" s="14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</row>
    <row r="54" spans="1:74" x14ac:dyDescent="0.2">
      <c r="A54" s="5"/>
      <c r="B54" s="198"/>
      <c r="C54" s="198"/>
      <c r="D54" s="198"/>
      <c r="E54" s="198"/>
      <c r="F54" s="106"/>
      <c r="G54" s="106"/>
      <c r="H54" s="106"/>
      <c r="I54" s="5"/>
      <c r="J54" s="104"/>
      <c r="K54" s="104"/>
      <c r="L54" s="104"/>
      <c r="M54" s="181"/>
      <c r="N54" s="181"/>
      <c r="O54" s="107"/>
      <c r="P54" s="104"/>
      <c r="Q54" s="104"/>
      <c r="R54" s="104"/>
      <c r="S54" s="104"/>
      <c r="T54" s="33"/>
      <c r="X54" s="14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</row>
    <row r="55" spans="1:74" x14ac:dyDescent="0.2">
      <c r="A55" s="5"/>
      <c r="B55" s="198"/>
      <c r="C55" s="198"/>
      <c r="D55" s="198"/>
      <c r="E55" s="198"/>
      <c r="F55" s="106"/>
      <c r="G55" s="106"/>
      <c r="H55" s="106"/>
      <c r="I55" s="5"/>
      <c r="J55" s="104"/>
      <c r="K55" s="104"/>
      <c r="L55" s="104"/>
      <c r="M55" s="181"/>
      <c r="N55" s="181"/>
      <c r="O55" s="107"/>
      <c r="P55" s="104"/>
      <c r="Q55" s="104"/>
      <c r="R55" s="104"/>
      <c r="S55" s="104"/>
      <c r="T55" s="33"/>
      <c r="X55" s="14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</row>
    <row r="56" spans="1:74" x14ac:dyDescent="0.2">
      <c r="A56" s="5"/>
      <c r="B56" s="198"/>
      <c r="C56" s="198"/>
      <c r="D56" s="198"/>
      <c r="E56" s="198"/>
      <c r="F56" s="106"/>
      <c r="G56" s="106"/>
      <c r="H56" s="106"/>
      <c r="I56" s="5"/>
      <c r="J56" s="104"/>
      <c r="K56" s="104"/>
      <c r="L56" s="104"/>
      <c r="M56" s="181"/>
      <c r="N56" s="181"/>
      <c r="O56" s="107"/>
      <c r="P56" s="104"/>
      <c r="Q56" s="104"/>
      <c r="R56" s="104"/>
      <c r="S56" s="104"/>
      <c r="T56" s="33"/>
      <c r="X56" s="14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</row>
    <row r="57" spans="1:74" x14ac:dyDescent="0.2">
      <c r="A57" s="5"/>
      <c r="B57" s="198"/>
      <c r="C57" s="198"/>
      <c r="D57" s="198"/>
      <c r="E57" s="198"/>
      <c r="F57" s="106"/>
      <c r="G57" s="106"/>
      <c r="H57" s="106"/>
      <c r="I57" s="5"/>
      <c r="J57" s="104"/>
      <c r="K57" s="104"/>
      <c r="L57" s="104"/>
      <c r="M57" s="181"/>
      <c r="N57" s="181"/>
      <c r="O57" s="107"/>
      <c r="P57" s="104"/>
      <c r="Q57" s="104"/>
      <c r="R57" s="104"/>
      <c r="S57" s="104"/>
      <c r="T57" s="33"/>
      <c r="X57" s="14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</row>
    <row r="58" spans="1:74" x14ac:dyDescent="0.2">
      <c r="A58" s="5"/>
      <c r="B58" s="198"/>
      <c r="C58" s="198"/>
      <c r="D58" s="198"/>
      <c r="E58" s="198"/>
      <c r="F58" s="106"/>
      <c r="G58" s="106"/>
      <c r="H58" s="106"/>
      <c r="I58" s="5"/>
      <c r="J58" s="104"/>
      <c r="K58" s="104"/>
      <c r="L58" s="104"/>
      <c r="M58" s="181"/>
      <c r="N58" s="181"/>
      <c r="O58" s="107"/>
      <c r="P58" s="104"/>
      <c r="Q58" s="104"/>
      <c r="R58" s="104"/>
      <c r="S58" s="104"/>
      <c r="T58" s="33"/>
      <c r="X58" s="14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</row>
    <row r="59" spans="1:74" x14ac:dyDescent="0.2">
      <c r="A59" s="5"/>
      <c r="B59" s="198"/>
      <c r="C59" s="198"/>
      <c r="D59" s="198"/>
      <c r="E59" s="198"/>
      <c r="F59" s="106"/>
      <c r="G59" s="106"/>
      <c r="H59" s="106"/>
      <c r="I59" s="5"/>
      <c r="J59" s="104"/>
      <c r="K59" s="104"/>
      <c r="L59" s="104"/>
      <c r="M59" s="181"/>
      <c r="N59" s="181"/>
      <c r="O59" s="107"/>
      <c r="P59" s="104"/>
      <c r="Q59" s="104"/>
      <c r="R59" s="104"/>
      <c r="S59" s="104"/>
      <c r="T59" s="33"/>
      <c r="X59" s="14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</row>
    <row r="60" spans="1:74" x14ac:dyDescent="0.2">
      <c r="A60" s="5"/>
      <c r="B60" s="199"/>
      <c r="C60" s="199"/>
      <c r="D60" s="199"/>
      <c r="E60" s="199"/>
      <c r="F60" s="38"/>
      <c r="G60" s="38"/>
      <c r="H60" s="38"/>
      <c r="I60" s="39"/>
      <c r="J60" s="38"/>
      <c r="K60" s="40"/>
      <c r="L60" s="38"/>
      <c r="M60" s="181"/>
      <c r="N60" s="181"/>
      <c r="O60" s="48"/>
      <c r="Y60"/>
      <c r="Z60"/>
      <c r="AA60" s="200"/>
      <c r="AB60" s="200"/>
      <c r="AC60" s="200"/>
      <c r="AD60" s="200"/>
      <c r="AE60" s="200"/>
      <c r="AF60" s="200"/>
      <c r="AG60" s="200"/>
      <c r="AH60" s="200"/>
      <c r="AI60" s="200"/>
      <c r="AJ60" s="200"/>
      <c r="AK60" s="200"/>
      <c r="AL60" s="200"/>
      <c r="AM60" s="200"/>
      <c r="AN60" s="200"/>
      <c r="AO60" s="200"/>
      <c r="AP60" s="200"/>
      <c r="AQ60" s="200"/>
      <c r="AR60" s="200"/>
      <c r="AS60" s="200"/>
      <c r="AT60" s="200"/>
      <c r="BS60" s="1"/>
      <c r="BT60" s="1"/>
      <c r="BU60" s="1"/>
      <c r="BV60" s="1"/>
    </row>
    <row r="61" spans="1:74" x14ac:dyDescent="0.2">
      <c r="A61" s="5"/>
      <c r="B61" s="199"/>
      <c r="C61" s="199"/>
      <c r="D61" s="199"/>
      <c r="E61" s="144"/>
      <c r="J61" s="144"/>
      <c r="K61" s="144"/>
      <c r="L61" s="41"/>
      <c r="M61" s="181"/>
      <c r="N61" s="181"/>
      <c r="O61" s="48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BS61" s="1"/>
      <c r="BT61" s="1"/>
      <c r="BU61" s="1"/>
      <c r="BV61" s="1"/>
    </row>
    <row r="62" spans="1:74" x14ac:dyDescent="0.2">
      <c r="B62" s="144"/>
      <c r="C62" s="144"/>
      <c r="D62" s="144"/>
      <c r="L62" s="41"/>
      <c r="M62" s="181"/>
      <c r="N62" s="181"/>
      <c r="O62" s="48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BR62" s="1"/>
      <c r="BS62" s="1"/>
      <c r="BT62" s="1"/>
      <c r="BU62" s="1"/>
    </row>
    <row r="63" spans="1:74" x14ac:dyDescent="0.2">
      <c r="O63" s="14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BR63" s="1"/>
      <c r="BS63" s="1"/>
      <c r="BT63" s="1"/>
      <c r="BU63" s="1"/>
    </row>
    <row r="64" spans="1:74" x14ac:dyDescent="0.2">
      <c r="O64" s="1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BR64" s="1"/>
      <c r="BS64" s="1"/>
      <c r="BT64" s="1"/>
      <c r="BU64" s="1"/>
    </row>
    <row r="65" spans="1:73" x14ac:dyDescent="0.2">
      <c r="O65" s="14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BR65" s="1"/>
      <c r="BS65" s="1"/>
      <c r="BT65" s="1"/>
      <c r="BU65" s="1"/>
    </row>
    <row r="66" spans="1:73" x14ac:dyDescent="0.2">
      <c r="E66" s="12"/>
      <c r="F66" s="19"/>
      <c r="G66" s="19"/>
      <c r="H66" s="19"/>
      <c r="I66" s="3"/>
      <c r="J66" s="19"/>
      <c r="K66" s="12"/>
      <c r="L66" s="19"/>
      <c r="M66" s="3"/>
      <c r="N66" s="19"/>
      <c r="O66" s="14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BR66" s="1"/>
      <c r="BS66" s="1"/>
      <c r="BT66" s="1"/>
      <c r="BU66" s="1"/>
    </row>
    <row r="67" spans="1:73" x14ac:dyDescent="0.2">
      <c r="A67" s="12"/>
      <c r="B67" s="12"/>
      <c r="C67" s="12"/>
      <c r="D67" s="12"/>
      <c r="E67" s="19"/>
      <c r="F67" s="19"/>
      <c r="G67" s="19"/>
      <c r="H67" s="19"/>
      <c r="I67" s="36"/>
      <c r="J67" s="19"/>
      <c r="K67" s="19"/>
      <c r="L67" s="19"/>
      <c r="M67" s="36"/>
      <c r="N67" s="19"/>
      <c r="O67" s="14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BR67" s="1"/>
      <c r="BS67" s="1"/>
      <c r="BT67" s="1"/>
      <c r="BU67" s="1"/>
    </row>
    <row r="68" spans="1:73" x14ac:dyDescent="0.2">
      <c r="A68" s="5"/>
      <c r="B68" s="19"/>
      <c r="C68" s="19"/>
      <c r="D68" s="19"/>
      <c r="E68" s="20"/>
      <c r="F68" s="19"/>
      <c r="G68" s="19"/>
      <c r="H68" s="19"/>
      <c r="I68" s="36"/>
      <c r="J68" s="20"/>
      <c r="K68" s="20"/>
      <c r="L68" s="19"/>
      <c r="M68" s="36"/>
      <c r="N68" s="20"/>
      <c r="O68" s="14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BR68" s="1"/>
      <c r="BS68" s="1"/>
      <c r="BT68" s="1"/>
      <c r="BU68" s="1"/>
    </row>
    <row r="69" spans="1:73" x14ac:dyDescent="0.2">
      <c r="A69" s="5"/>
      <c r="B69" s="20"/>
      <c r="C69" s="20"/>
      <c r="D69" s="20"/>
      <c r="E69" s="20"/>
      <c r="F69" s="201"/>
      <c r="G69" s="201"/>
      <c r="H69" s="201"/>
      <c r="I69" s="36"/>
      <c r="J69" s="20"/>
      <c r="K69" s="20"/>
      <c r="L69" s="201"/>
      <c r="M69" s="36"/>
      <c r="N69" s="20"/>
      <c r="O69" s="14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BR69" s="1"/>
      <c r="BS69" s="1"/>
      <c r="BT69" s="1"/>
      <c r="BU69" s="1"/>
    </row>
    <row r="70" spans="1:73" x14ac:dyDescent="0.2">
      <c r="A70" s="5"/>
      <c r="B70" s="20"/>
      <c r="C70" s="20"/>
      <c r="D70" s="20"/>
      <c r="E70" s="20"/>
      <c r="F70" s="201"/>
      <c r="G70" s="201"/>
      <c r="H70" s="201"/>
      <c r="I70" s="36"/>
      <c r="J70" s="20"/>
      <c r="K70" s="20"/>
      <c r="L70" s="201"/>
      <c r="M70" s="36"/>
      <c r="N70" s="20"/>
      <c r="O70" s="14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BR70" s="1"/>
      <c r="BS70" s="1"/>
      <c r="BT70" s="1"/>
      <c r="BU70" s="1"/>
    </row>
    <row r="71" spans="1:73" x14ac:dyDescent="0.2">
      <c r="A71" s="5"/>
      <c r="B71" s="20"/>
      <c r="C71" s="20"/>
      <c r="D71" s="20"/>
      <c r="E71" s="20"/>
      <c r="F71" s="201"/>
      <c r="G71" s="201"/>
      <c r="H71" s="201"/>
      <c r="I71" s="36"/>
      <c r="J71" s="20"/>
      <c r="K71" s="20"/>
      <c r="L71" s="201"/>
      <c r="M71" s="36"/>
      <c r="N71" s="20"/>
      <c r="O71" s="14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BR71" s="1"/>
      <c r="BS71" s="1"/>
      <c r="BT71" s="1"/>
      <c r="BU71" s="1"/>
    </row>
    <row r="72" spans="1:73" x14ac:dyDescent="0.2">
      <c r="A72" s="5"/>
      <c r="B72" s="20"/>
      <c r="C72" s="20"/>
      <c r="D72" s="20"/>
      <c r="E72" s="20"/>
      <c r="F72" s="201"/>
      <c r="G72" s="201"/>
      <c r="H72" s="201"/>
      <c r="I72" s="36"/>
      <c r="J72" s="20"/>
      <c r="K72" s="20"/>
      <c r="L72" s="201"/>
      <c r="M72" s="36"/>
      <c r="N72" s="20"/>
      <c r="O72" s="14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BR72" s="1"/>
      <c r="BS72" s="1"/>
      <c r="BT72" s="1"/>
      <c r="BU72" s="1"/>
    </row>
    <row r="73" spans="1:73" x14ac:dyDescent="0.2">
      <c r="A73" s="5"/>
      <c r="B73" s="20"/>
      <c r="C73" s="20"/>
      <c r="D73" s="20"/>
      <c r="E73" s="20"/>
      <c r="F73" s="201"/>
      <c r="G73" s="201"/>
      <c r="H73" s="201"/>
      <c r="I73" s="36"/>
      <c r="J73" s="20"/>
      <c r="K73" s="20"/>
      <c r="L73" s="201"/>
      <c r="M73" s="36"/>
      <c r="N73" s="20"/>
      <c r="O73" s="14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BR73" s="1"/>
      <c r="BS73" s="1"/>
      <c r="BT73" s="1"/>
      <c r="BU73" s="1"/>
    </row>
    <row r="74" spans="1:73" x14ac:dyDescent="0.2">
      <c r="A74" s="5"/>
      <c r="B74" s="20"/>
      <c r="C74" s="20"/>
      <c r="D74" s="20"/>
      <c r="E74" s="20"/>
      <c r="F74" s="201"/>
      <c r="G74" s="201"/>
      <c r="H74" s="201"/>
      <c r="I74" s="36"/>
      <c r="J74" s="20"/>
      <c r="K74" s="20"/>
      <c r="L74" s="201"/>
      <c r="M74" s="36"/>
      <c r="N74" s="20"/>
      <c r="O74" s="1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BR74" s="1"/>
      <c r="BS74" s="1"/>
      <c r="BT74" s="1"/>
      <c r="BU74" s="1"/>
    </row>
    <row r="75" spans="1:73" x14ac:dyDescent="0.2">
      <c r="A75" s="5"/>
      <c r="B75" s="20"/>
      <c r="C75" s="20"/>
      <c r="D75" s="20"/>
      <c r="E75" s="20"/>
      <c r="F75" s="201"/>
      <c r="G75" s="201"/>
      <c r="H75" s="201"/>
      <c r="I75" s="36"/>
      <c r="J75" s="20"/>
      <c r="K75" s="20"/>
      <c r="L75" s="201"/>
      <c r="M75" s="36"/>
      <c r="N75" s="20"/>
      <c r="O75" s="14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BR75" s="1"/>
      <c r="BS75" s="1"/>
      <c r="BT75" s="1"/>
      <c r="BU75" s="1"/>
    </row>
    <row r="76" spans="1:73" x14ac:dyDescent="0.2">
      <c r="A76" s="5"/>
      <c r="B76" s="20"/>
      <c r="C76" s="20"/>
      <c r="D76" s="20"/>
      <c r="E76" s="20"/>
      <c r="F76" s="201"/>
      <c r="G76" s="201"/>
      <c r="H76" s="201"/>
      <c r="I76" s="36"/>
      <c r="J76" s="20"/>
      <c r="K76" s="20"/>
      <c r="L76" s="201"/>
      <c r="M76" s="36"/>
      <c r="N76" s="20"/>
      <c r="O76" s="14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BR76" s="1"/>
      <c r="BS76" s="1"/>
      <c r="BT76" s="1"/>
      <c r="BU76" s="1"/>
    </row>
    <row r="77" spans="1:73" x14ac:dyDescent="0.2">
      <c r="A77" s="5"/>
      <c r="B77" s="20"/>
      <c r="C77" s="20"/>
      <c r="D77" s="20"/>
      <c r="E77" s="20"/>
      <c r="F77" s="201"/>
      <c r="G77" s="201"/>
      <c r="H77" s="201"/>
      <c r="I77" s="36"/>
      <c r="J77" s="20"/>
      <c r="K77" s="20"/>
      <c r="L77" s="201"/>
      <c r="M77" s="36"/>
      <c r="N77" s="20"/>
      <c r="O77" s="14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BR77" s="1"/>
      <c r="BS77" s="1"/>
      <c r="BT77" s="1"/>
      <c r="BU77" s="1"/>
    </row>
    <row r="78" spans="1:73" x14ac:dyDescent="0.2">
      <c r="A78" s="5"/>
      <c r="B78" s="20"/>
      <c r="C78" s="20"/>
      <c r="D78" s="20"/>
      <c r="E78" s="20"/>
      <c r="F78" s="201"/>
      <c r="G78" s="201"/>
      <c r="H78" s="201"/>
      <c r="I78" s="36"/>
      <c r="J78" s="20"/>
      <c r="K78" s="20"/>
      <c r="L78" s="201"/>
      <c r="M78" s="36"/>
      <c r="N78" s="20"/>
      <c r="O78" s="14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BR78" s="1"/>
      <c r="BS78" s="1"/>
      <c r="BT78" s="1"/>
      <c r="BU78" s="1"/>
    </row>
    <row r="79" spans="1:73" x14ac:dyDescent="0.2">
      <c r="A79" s="5"/>
      <c r="B79" s="20"/>
      <c r="C79" s="20"/>
      <c r="D79" s="20"/>
      <c r="E79" s="20"/>
      <c r="F79" s="201"/>
      <c r="G79" s="201"/>
      <c r="H79" s="201"/>
      <c r="I79" s="36"/>
      <c r="J79" s="20"/>
      <c r="K79" s="20"/>
      <c r="L79" s="201"/>
      <c r="M79" s="36"/>
      <c r="N79" s="20"/>
      <c r="O79" s="14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BR79" s="1"/>
      <c r="BS79" s="1"/>
      <c r="BT79" s="1"/>
      <c r="BU79" s="1"/>
    </row>
    <row r="80" spans="1:73" x14ac:dyDescent="0.2">
      <c r="A80" s="5"/>
      <c r="B80" s="20"/>
      <c r="C80" s="20"/>
      <c r="D80" s="20"/>
      <c r="E80" s="20"/>
      <c r="F80" s="201"/>
      <c r="G80" s="201"/>
      <c r="H80" s="201"/>
      <c r="I80" s="36"/>
      <c r="J80" s="20"/>
      <c r="K80" s="20"/>
      <c r="L80" s="201"/>
      <c r="M80" s="36"/>
      <c r="N80" s="20"/>
      <c r="O80" s="14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BR80" s="1"/>
      <c r="BS80" s="1"/>
      <c r="BT80" s="1"/>
      <c r="BU80" s="1"/>
    </row>
    <row r="81" spans="1:73" x14ac:dyDescent="0.2">
      <c r="A81" s="5"/>
      <c r="B81" s="20"/>
      <c r="C81" s="20"/>
      <c r="D81" s="20"/>
      <c r="E81" s="20"/>
      <c r="F81" s="201"/>
      <c r="G81" s="201"/>
      <c r="H81" s="201"/>
      <c r="I81" s="36"/>
      <c r="J81" s="20"/>
      <c r="K81" s="20"/>
      <c r="L81" s="201"/>
      <c r="M81" s="36"/>
      <c r="N81" s="20"/>
      <c r="O81" s="14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BR81" s="1"/>
      <c r="BS81" s="1"/>
      <c r="BT81" s="1"/>
      <c r="BU81" s="1"/>
    </row>
    <row r="82" spans="1:73" x14ac:dyDescent="0.2">
      <c r="A82" s="5"/>
      <c r="B82" s="20"/>
      <c r="C82" s="20"/>
      <c r="D82" s="20"/>
      <c r="E82" s="20"/>
      <c r="F82" s="201"/>
      <c r="G82" s="201"/>
      <c r="H82" s="201"/>
      <c r="I82" s="36"/>
      <c r="J82" s="20"/>
      <c r="K82" s="20"/>
      <c r="L82" s="201"/>
      <c r="M82" s="36"/>
      <c r="N82" s="20"/>
      <c r="O82" s="14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BR82" s="1"/>
      <c r="BS82" s="1"/>
      <c r="BT82" s="1"/>
      <c r="BU82" s="1"/>
    </row>
    <row r="83" spans="1:73" x14ac:dyDescent="0.2">
      <c r="A83" s="5"/>
      <c r="B83" s="20"/>
      <c r="C83" s="20"/>
      <c r="D83" s="20"/>
      <c r="E83" s="20"/>
      <c r="F83" s="201"/>
      <c r="G83" s="201"/>
      <c r="H83" s="201"/>
      <c r="I83" s="36"/>
      <c r="J83" s="20"/>
      <c r="K83" s="20"/>
      <c r="L83" s="201"/>
      <c r="M83" s="36"/>
      <c r="N83" s="20"/>
      <c r="O83" s="14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BR83" s="1"/>
      <c r="BS83" s="1"/>
      <c r="BT83" s="1"/>
      <c r="BU83" s="1"/>
    </row>
    <row r="84" spans="1:73" x14ac:dyDescent="0.2">
      <c r="A84" s="5"/>
      <c r="B84" s="20"/>
      <c r="C84" s="20"/>
      <c r="D84" s="20"/>
      <c r="E84" s="20"/>
      <c r="F84" s="201"/>
      <c r="G84" s="201"/>
      <c r="H84" s="201"/>
      <c r="I84" s="36"/>
      <c r="J84" s="20"/>
      <c r="K84" s="20"/>
      <c r="L84" s="201"/>
      <c r="M84" s="36"/>
      <c r="N84" s="20"/>
      <c r="O84" s="1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BR84" s="1"/>
      <c r="BS84" s="1"/>
      <c r="BT84" s="1"/>
      <c r="BU84" s="1"/>
    </row>
    <row r="85" spans="1:73" x14ac:dyDescent="0.2">
      <c r="A85" s="5"/>
      <c r="B85" s="20"/>
      <c r="C85" s="20"/>
      <c r="D85" s="20"/>
      <c r="E85" s="20"/>
      <c r="F85" s="201"/>
      <c r="G85" s="201"/>
      <c r="H85" s="201"/>
      <c r="I85" s="36"/>
      <c r="J85" s="20"/>
      <c r="K85" s="20"/>
      <c r="L85" s="201"/>
      <c r="M85" s="36"/>
      <c r="N85" s="20"/>
      <c r="O85" s="14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BR85" s="1"/>
      <c r="BS85" s="1"/>
      <c r="BT85" s="1"/>
      <c r="BU85" s="1"/>
    </row>
    <row r="86" spans="1:73" x14ac:dyDescent="0.2">
      <c r="A86" s="5"/>
      <c r="B86" s="20"/>
      <c r="C86" s="20"/>
      <c r="D86" s="20"/>
      <c r="E86" s="20"/>
      <c r="F86" s="201"/>
      <c r="G86" s="201"/>
      <c r="H86" s="201"/>
      <c r="I86" s="36"/>
      <c r="J86" s="20"/>
      <c r="K86" s="20"/>
      <c r="L86" s="201"/>
      <c r="M86" s="36"/>
      <c r="N86" s="20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BR86" s="1"/>
      <c r="BS86" s="1"/>
      <c r="BT86" s="1"/>
      <c r="BU86" s="1"/>
    </row>
    <row r="87" spans="1:73" x14ac:dyDescent="0.2">
      <c r="A87" s="5"/>
      <c r="B87" s="20"/>
      <c r="C87" s="20"/>
      <c r="D87" s="20"/>
      <c r="E87" s="20"/>
      <c r="F87" s="201"/>
      <c r="G87" s="201"/>
      <c r="H87" s="201"/>
      <c r="I87" s="36"/>
      <c r="J87" s="20"/>
      <c r="K87" s="20"/>
      <c r="L87" s="201"/>
      <c r="M87" s="36"/>
      <c r="N87" s="20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BR87" s="1"/>
      <c r="BS87" s="1"/>
      <c r="BT87" s="1"/>
      <c r="BU87" s="1"/>
    </row>
    <row r="88" spans="1:73" x14ac:dyDescent="0.2">
      <c r="A88" s="5"/>
      <c r="B88" s="20"/>
      <c r="C88" s="20"/>
      <c r="D88" s="20"/>
      <c r="E88" s="20"/>
      <c r="F88" s="201"/>
      <c r="G88" s="201"/>
      <c r="H88" s="201"/>
      <c r="I88" s="36"/>
      <c r="J88" s="20"/>
      <c r="K88" s="20"/>
      <c r="L88" s="201"/>
      <c r="M88" s="36"/>
      <c r="N88" s="20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BR88" s="1"/>
      <c r="BS88" s="1"/>
      <c r="BT88" s="1"/>
      <c r="BU88" s="1"/>
    </row>
    <row r="89" spans="1:73" x14ac:dyDescent="0.2">
      <c r="A89" s="5"/>
      <c r="B89" s="20"/>
      <c r="C89" s="20"/>
      <c r="D89" s="20"/>
      <c r="E89" s="20"/>
      <c r="F89" s="201"/>
      <c r="G89" s="201"/>
      <c r="H89" s="201"/>
      <c r="I89" s="36"/>
      <c r="J89" s="20"/>
      <c r="K89" s="20"/>
      <c r="L89" s="201"/>
      <c r="M89" s="36"/>
      <c r="N89" s="20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BR89" s="1"/>
      <c r="BS89" s="1"/>
      <c r="BT89" s="1"/>
      <c r="BU89" s="1"/>
    </row>
    <row r="90" spans="1:73" x14ac:dyDescent="0.2">
      <c r="A90" s="5"/>
      <c r="B90" s="20"/>
      <c r="C90" s="20"/>
      <c r="D90" s="20"/>
      <c r="E90" s="20"/>
      <c r="F90" s="201"/>
      <c r="G90" s="201"/>
      <c r="H90" s="201"/>
      <c r="I90" s="36"/>
      <c r="J90" s="20"/>
      <c r="K90" s="20"/>
      <c r="L90" s="201"/>
      <c r="M90" s="36"/>
      <c r="N90" s="2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BR90" s="1"/>
      <c r="BS90" s="1"/>
      <c r="BT90" s="1"/>
      <c r="BU90" s="1"/>
    </row>
    <row r="91" spans="1:73" x14ac:dyDescent="0.2">
      <c r="A91" s="5"/>
      <c r="B91" s="20"/>
      <c r="C91" s="20"/>
      <c r="D91" s="20"/>
      <c r="E91" s="20"/>
      <c r="F91" s="201"/>
      <c r="G91" s="201"/>
      <c r="H91" s="201"/>
      <c r="I91" s="36"/>
      <c r="J91" s="20"/>
      <c r="K91" s="20"/>
      <c r="L91" s="201"/>
      <c r="M91" s="36"/>
      <c r="N91" s="20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BR91" s="1"/>
      <c r="BS91" s="1"/>
      <c r="BT91" s="1"/>
      <c r="BU91" s="1"/>
    </row>
    <row r="92" spans="1:73" x14ac:dyDescent="0.2">
      <c r="A92" s="5"/>
      <c r="B92" s="20"/>
      <c r="C92" s="20"/>
      <c r="D92" s="20"/>
      <c r="E92" s="20"/>
      <c r="F92" s="201"/>
      <c r="G92" s="201"/>
      <c r="H92" s="201"/>
      <c r="I92" s="36"/>
      <c r="J92" s="20"/>
      <c r="K92" s="20"/>
      <c r="L92" s="201"/>
      <c r="M92" s="36"/>
      <c r="N92" s="20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BR92" s="1"/>
      <c r="BS92" s="1"/>
      <c r="BT92" s="1"/>
      <c r="BU92" s="1"/>
    </row>
    <row r="93" spans="1:73" x14ac:dyDescent="0.2">
      <c r="A93" s="5"/>
      <c r="B93" s="20"/>
      <c r="C93" s="20"/>
      <c r="D93" s="20"/>
      <c r="E93" s="20"/>
      <c r="F93" s="201"/>
      <c r="G93" s="201"/>
      <c r="H93" s="201"/>
      <c r="I93" s="36"/>
      <c r="J93" s="20"/>
      <c r="K93" s="20"/>
      <c r="L93" s="201"/>
      <c r="M93" s="36"/>
      <c r="N93" s="20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BR93" s="1"/>
      <c r="BS93" s="1"/>
      <c r="BT93" s="1"/>
      <c r="BU93" s="1"/>
    </row>
    <row r="94" spans="1:73" x14ac:dyDescent="0.2">
      <c r="A94" s="5"/>
      <c r="B94" s="20"/>
      <c r="C94" s="20"/>
      <c r="D94" s="20"/>
      <c r="E94" s="20"/>
      <c r="F94" s="201"/>
      <c r="G94" s="201"/>
      <c r="H94" s="201"/>
      <c r="I94" s="36"/>
      <c r="J94" s="20"/>
      <c r="K94" s="20"/>
      <c r="L94" s="201"/>
      <c r="M94" s="36"/>
      <c r="N94" s="20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BR94" s="1"/>
      <c r="BS94" s="1"/>
      <c r="BT94" s="1"/>
      <c r="BU94" s="1"/>
    </row>
    <row r="95" spans="1:73" x14ac:dyDescent="0.2">
      <c r="A95" s="5"/>
      <c r="B95" s="20"/>
      <c r="C95" s="20"/>
      <c r="D95" s="20"/>
      <c r="E95" s="20"/>
      <c r="F95" s="201"/>
      <c r="G95" s="201"/>
      <c r="H95" s="201"/>
      <c r="I95" s="36"/>
      <c r="J95" s="20"/>
      <c r="K95" s="20"/>
      <c r="L95" s="201"/>
      <c r="M95" s="36"/>
      <c r="N95" s="20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BR95" s="1"/>
      <c r="BS95" s="1"/>
      <c r="BT95" s="1"/>
      <c r="BU95" s="1"/>
    </row>
    <row r="96" spans="1:73" x14ac:dyDescent="0.2">
      <c r="A96" s="5"/>
      <c r="B96" s="20"/>
      <c r="C96" s="20"/>
      <c r="D96" s="20"/>
      <c r="E96" s="19"/>
      <c r="F96" s="19"/>
      <c r="G96" s="19"/>
      <c r="H96" s="19"/>
      <c r="I96" s="19"/>
      <c r="J96" s="19"/>
      <c r="K96" s="19"/>
      <c r="L96" s="19"/>
      <c r="M96" s="19"/>
      <c r="N96" s="19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BR96" s="1"/>
      <c r="BS96" s="1"/>
      <c r="BT96" s="1"/>
      <c r="BU96" s="1"/>
    </row>
    <row r="97" spans="1:73" x14ac:dyDescent="0.2">
      <c r="A97" s="19"/>
      <c r="B97" s="19"/>
      <c r="C97" s="19"/>
      <c r="D97" s="19"/>
      <c r="E97" s="201"/>
      <c r="F97" s="201"/>
      <c r="G97" s="201"/>
      <c r="H97" s="201"/>
      <c r="I97" s="42"/>
      <c r="J97" s="201"/>
      <c r="K97" s="201"/>
      <c r="L97" s="201"/>
      <c r="M97" s="42"/>
      <c r="N97" s="201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BR97" s="1"/>
      <c r="BS97" s="1"/>
      <c r="BT97" s="1"/>
      <c r="BU97" s="1"/>
    </row>
    <row r="98" spans="1:73" x14ac:dyDescent="0.2">
      <c r="A98" s="19"/>
      <c r="B98" s="201"/>
      <c r="C98" s="201"/>
      <c r="D98" s="201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BR98" s="1"/>
      <c r="BS98" s="1"/>
      <c r="BT98" s="1"/>
      <c r="BU98" s="1"/>
    </row>
    <row r="99" spans="1:73" x14ac:dyDescent="0.2"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BR99" s="1"/>
      <c r="BS99" s="1"/>
      <c r="BT99" s="1"/>
      <c r="BU99" s="1"/>
    </row>
    <row r="100" spans="1:73" x14ac:dyDescent="0.2"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BR100" s="1"/>
      <c r="BS100" s="1"/>
      <c r="BT100" s="1"/>
      <c r="BU100" s="1"/>
    </row>
    <row r="101" spans="1:73" x14ac:dyDescent="0.2"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BR101" s="1"/>
      <c r="BS101" s="1"/>
      <c r="BT101" s="1"/>
      <c r="BU101" s="1"/>
    </row>
    <row r="102" spans="1:73" x14ac:dyDescent="0.2"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BR102" s="1"/>
      <c r="BS102" s="1"/>
      <c r="BT102" s="1"/>
      <c r="BU102" s="1"/>
    </row>
    <row r="103" spans="1:73" x14ac:dyDescent="0.2"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BR103" s="1"/>
      <c r="BS103" s="1"/>
      <c r="BT103" s="1"/>
      <c r="BU103" s="1"/>
    </row>
    <row r="104" spans="1:73" x14ac:dyDescent="0.2"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BR104" s="1"/>
      <c r="BS104" s="1"/>
      <c r="BT104" s="1"/>
      <c r="BU104" s="1"/>
    </row>
    <row r="105" spans="1:73" x14ac:dyDescent="0.2"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BR105" s="1"/>
      <c r="BS105" s="1"/>
      <c r="BT105" s="1"/>
      <c r="BU105" s="1"/>
    </row>
    <row r="106" spans="1:73" x14ac:dyDescent="0.2"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BR106" s="1"/>
      <c r="BS106" s="1"/>
      <c r="BT106" s="1"/>
      <c r="BU106" s="1"/>
    </row>
    <row r="107" spans="1:73" x14ac:dyDescent="0.2"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BR107" s="1"/>
      <c r="BS107" s="1"/>
      <c r="BT107" s="1"/>
      <c r="BU107" s="1"/>
    </row>
    <row r="108" spans="1:73" x14ac:dyDescent="0.2"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BR108" s="1"/>
      <c r="BS108" s="1"/>
      <c r="BT108" s="1"/>
      <c r="BU108" s="1"/>
    </row>
    <row r="109" spans="1:73" x14ac:dyDescent="0.2"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BR109" s="1"/>
      <c r="BS109" s="1"/>
      <c r="BT109" s="1"/>
      <c r="BU109" s="1"/>
    </row>
    <row r="110" spans="1:73" x14ac:dyDescent="0.2"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BR110" s="1"/>
      <c r="BS110" s="1"/>
      <c r="BT110" s="1"/>
      <c r="BU110" s="1"/>
    </row>
    <row r="111" spans="1:73" x14ac:dyDescent="0.2"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BR111" s="1"/>
      <c r="BS111" s="1"/>
      <c r="BT111" s="1"/>
      <c r="BU111" s="1"/>
    </row>
    <row r="112" spans="1:73" x14ac:dyDescent="0.2"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BR112" s="1"/>
      <c r="BS112" s="1"/>
      <c r="BT112" s="1"/>
      <c r="BU112" s="1"/>
    </row>
    <row r="113" spans="25:74" x14ac:dyDescent="0.2"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BR113" s="1"/>
      <c r="BS113" s="1"/>
      <c r="BT113" s="1"/>
      <c r="BU113" s="1"/>
    </row>
    <row r="114" spans="25:74" x14ac:dyDescent="0.2"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BR114" s="1"/>
      <c r="BS114" s="1"/>
      <c r="BT114" s="1"/>
      <c r="BU114" s="1"/>
    </row>
    <row r="115" spans="25:74" x14ac:dyDescent="0.2"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BR115" s="1"/>
      <c r="BS115" s="1"/>
      <c r="BT115" s="1"/>
      <c r="BU115" s="1"/>
    </row>
    <row r="116" spans="25:74" x14ac:dyDescent="0.2"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BR116" s="1"/>
      <c r="BS116" s="1"/>
      <c r="BT116" s="1"/>
      <c r="BU116" s="1"/>
    </row>
    <row r="117" spans="25:74" x14ac:dyDescent="0.2"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BR117" s="1"/>
      <c r="BS117" s="1"/>
      <c r="BT117" s="1"/>
      <c r="BU117" s="1"/>
    </row>
    <row r="118" spans="25:74" x14ac:dyDescent="0.2"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BR118" s="1"/>
      <c r="BS118" s="1"/>
      <c r="BT118" s="1"/>
      <c r="BU118" s="1"/>
    </row>
    <row r="119" spans="25:74" x14ac:dyDescent="0.2"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BR119" s="1"/>
      <c r="BS119" s="1"/>
      <c r="BT119" s="1"/>
      <c r="BU119" s="1"/>
    </row>
    <row r="120" spans="25:74" x14ac:dyDescent="0.2"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BR120" s="1"/>
      <c r="BS120" s="1"/>
      <c r="BT120" s="1"/>
      <c r="BU120" s="1"/>
    </row>
    <row r="121" spans="25:74" x14ac:dyDescent="0.2"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BR121" s="1"/>
      <c r="BS121" s="1"/>
      <c r="BT121" s="1"/>
      <c r="BU121" s="1"/>
    </row>
    <row r="122" spans="25:74" x14ac:dyDescent="0.2"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BR122" s="1"/>
      <c r="BS122" s="1"/>
      <c r="BT122" s="1"/>
      <c r="BU122" s="1"/>
    </row>
    <row r="123" spans="25:74" x14ac:dyDescent="0.2"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BR123" s="1"/>
      <c r="BS123" s="1"/>
      <c r="BT123" s="1"/>
      <c r="BU123" s="1"/>
    </row>
    <row r="124" spans="25:74" x14ac:dyDescent="0.2"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BS124" s="1"/>
      <c r="BT124" s="1"/>
      <c r="BU124" s="1"/>
      <c r="BV124" s="1"/>
    </row>
    <row r="125" spans="25:74" x14ac:dyDescent="0.2"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BS125" s="1"/>
      <c r="BT125" s="1"/>
      <c r="BU125" s="1"/>
      <c r="BV125" s="1"/>
    </row>
    <row r="126" spans="25:74" x14ac:dyDescent="0.2"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BS126" s="1"/>
      <c r="BT126" s="1"/>
      <c r="BU126" s="1"/>
      <c r="BV126" s="1"/>
    </row>
    <row r="127" spans="25:74" x14ac:dyDescent="0.2"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BR127" s="1"/>
      <c r="BS127" s="1"/>
      <c r="BT127" s="1"/>
      <c r="BU127" s="1"/>
    </row>
    <row r="128" spans="25:74" x14ac:dyDescent="0.2"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BR128" s="1"/>
      <c r="BS128" s="1"/>
      <c r="BT128" s="1"/>
      <c r="BU128" s="1"/>
    </row>
    <row r="129" spans="25:73" x14ac:dyDescent="0.2"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BR129" s="1"/>
      <c r="BS129" s="1"/>
      <c r="BT129" s="1"/>
      <c r="BU129" s="1"/>
    </row>
    <row r="130" spans="25:73" x14ac:dyDescent="0.2"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BR130" s="1"/>
      <c r="BS130" s="1"/>
      <c r="BT130" s="1"/>
      <c r="BU130" s="1"/>
    </row>
    <row r="131" spans="25:73" x14ac:dyDescent="0.2"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BR131" s="1"/>
      <c r="BS131" s="1"/>
      <c r="BT131" s="1"/>
      <c r="BU131" s="1"/>
    </row>
    <row r="132" spans="25:73" x14ac:dyDescent="0.2"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BR132" s="1"/>
      <c r="BS132" s="1"/>
      <c r="BT132" s="1"/>
      <c r="BU132" s="1"/>
    </row>
    <row r="133" spans="25:73" x14ac:dyDescent="0.2"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BR133" s="1"/>
      <c r="BS133" s="1"/>
      <c r="BT133" s="1"/>
      <c r="BU133" s="1"/>
    </row>
    <row r="134" spans="25:73" x14ac:dyDescent="0.2"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BR134" s="1"/>
      <c r="BS134" s="1"/>
      <c r="BT134" s="1"/>
      <c r="BU134" s="1"/>
    </row>
    <row r="135" spans="25:73" x14ac:dyDescent="0.2"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BR135" s="1"/>
      <c r="BS135" s="1"/>
      <c r="BT135" s="1"/>
      <c r="BU135" s="1"/>
    </row>
    <row r="136" spans="25:73" x14ac:dyDescent="0.2"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BR136" s="1"/>
      <c r="BS136" s="1"/>
      <c r="BT136" s="1"/>
      <c r="BU136" s="1"/>
    </row>
    <row r="137" spans="25:73" x14ac:dyDescent="0.2"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BR137" s="1"/>
      <c r="BS137" s="1"/>
      <c r="BT137" s="1"/>
      <c r="BU137" s="1"/>
    </row>
    <row r="138" spans="25:73" x14ac:dyDescent="0.2"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BR138" s="1"/>
      <c r="BS138" s="1"/>
      <c r="BT138" s="1"/>
      <c r="BU138" s="1"/>
    </row>
    <row r="139" spans="25:73" x14ac:dyDescent="0.2"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BR139" s="1"/>
      <c r="BS139" s="1"/>
      <c r="BT139" s="1"/>
      <c r="BU139" s="1"/>
    </row>
    <row r="140" spans="25:73" x14ac:dyDescent="0.2"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BR140" s="1"/>
      <c r="BS140" s="1"/>
      <c r="BT140" s="1"/>
      <c r="BU140" s="1"/>
    </row>
    <row r="141" spans="25:73" x14ac:dyDescent="0.2"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BR141" s="1"/>
      <c r="BS141" s="1"/>
      <c r="BT141" s="1"/>
      <c r="BU141" s="1"/>
    </row>
    <row r="142" spans="25:73" x14ac:dyDescent="0.2"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BR142" s="1"/>
      <c r="BS142" s="1"/>
      <c r="BT142" s="1"/>
      <c r="BU142" s="1"/>
    </row>
    <row r="143" spans="25:73" x14ac:dyDescent="0.2"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BR143" s="1"/>
      <c r="BS143" s="1"/>
      <c r="BT143" s="1"/>
      <c r="BU143" s="1"/>
    </row>
    <row r="144" spans="25:73" x14ac:dyDescent="0.2"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BR144" s="1"/>
      <c r="BS144" s="1"/>
      <c r="BT144" s="1"/>
      <c r="BU144" s="1"/>
    </row>
    <row r="145" spans="25:74" x14ac:dyDescent="0.2"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BR145" s="1"/>
      <c r="BS145" s="1"/>
      <c r="BT145" s="1"/>
      <c r="BU145" s="1"/>
    </row>
    <row r="146" spans="25:74" x14ac:dyDescent="0.2"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BR146" s="1"/>
      <c r="BS146" s="1"/>
      <c r="BT146" s="1"/>
      <c r="BU146" s="1"/>
    </row>
    <row r="147" spans="25:74" x14ac:dyDescent="0.2"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BR147" s="1"/>
      <c r="BS147" s="1"/>
      <c r="BT147" s="1"/>
      <c r="BU147" s="1"/>
    </row>
    <row r="148" spans="25:74" x14ac:dyDescent="0.2"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BR148" s="1"/>
      <c r="BS148" s="1"/>
      <c r="BT148" s="1"/>
      <c r="BU148" s="1"/>
    </row>
    <row r="149" spans="25:74" x14ac:dyDescent="0.2"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BR149" s="1"/>
      <c r="BS149" s="1"/>
      <c r="BT149" s="1"/>
      <c r="BU149" s="1"/>
    </row>
    <row r="150" spans="25:74" x14ac:dyDescent="0.2"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BR150" s="1"/>
      <c r="BS150" s="1"/>
      <c r="BT150" s="1"/>
      <c r="BU150" s="1"/>
    </row>
    <row r="151" spans="25:74" x14ac:dyDescent="0.2"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BR151" s="1"/>
      <c r="BS151" s="1"/>
      <c r="BT151" s="1"/>
      <c r="BU151" s="1"/>
    </row>
    <row r="152" spans="25:74" x14ac:dyDescent="0.2"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BR152" s="1"/>
      <c r="BS152" s="1"/>
      <c r="BT152" s="1"/>
      <c r="BU152" s="1"/>
    </row>
    <row r="153" spans="25:74" x14ac:dyDescent="0.2"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BS153" s="1"/>
      <c r="BT153" s="1"/>
      <c r="BU153" s="1"/>
      <c r="BV153" s="1"/>
    </row>
    <row r="154" spans="25:74" x14ac:dyDescent="0.2"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BS154" s="1"/>
      <c r="BT154" s="1"/>
      <c r="BU154" s="1"/>
      <c r="BV154" s="1"/>
    </row>
    <row r="155" spans="25:74" x14ac:dyDescent="0.2"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BS155" s="1"/>
      <c r="BT155" s="1"/>
      <c r="BU155" s="1"/>
      <c r="BV155" s="1"/>
    </row>
    <row r="156" spans="25:74" x14ac:dyDescent="0.2"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BS156" s="1"/>
      <c r="BT156" s="1"/>
      <c r="BU156" s="1"/>
      <c r="BV156" s="1"/>
    </row>
    <row r="157" spans="25:74" x14ac:dyDescent="0.2"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BS157" s="1"/>
      <c r="BT157" s="1"/>
      <c r="BU157" s="1"/>
      <c r="BV157" s="1"/>
    </row>
    <row r="158" spans="25:74" x14ac:dyDescent="0.2"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BS158" s="1"/>
      <c r="BT158" s="1"/>
      <c r="BU158" s="1"/>
      <c r="BV158" s="1"/>
    </row>
    <row r="159" spans="25:74" x14ac:dyDescent="0.2"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BS159" s="1"/>
      <c r="BT159" s="1"/>
      <c r="BU159" s="1"/>
      <c r="BV159" s="1"/>
    </row>
    <row r="160" spans="25:74" x14ac:dyDescent="0.2"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BS160" s="1"/>
      <c r="BT160" s="1"/>
      <c r="BU160" s="1"/>
      <c r="BV160" s="1"/>
    </row>
    <row r="161" spans="25:74" x14ac:dyDescent="0.2"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BS161" s="1"/>
      <c r="BT161" s="1"/>
      <c r="BU161" s="1"/>
      <c r="BV161" s="1"/>
    </row>
    <row r="162" spans="25:74" x14ac:dyDescent="0.2"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BS162" s="1"/>
      <c r="BT162" s="1"/>
      <c r="BU162" s="1"/>
      <c r="BV162" s="1"/>
    </row>
    <row r="163" spans="25:74" x14ac:dyDescent="0.2"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BS163" s="1"/>
      <c r="BT163" s="1"/>
      <c r="BU163" s="1"/>
      <c r="BV163" s="1"/>
    </row>
    <row r="164" spans="25:74" x14ac:dyDescent="0.2"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BS164" s="1"/>
      <c r="BT164" s="1"/>
      <c r="BU164" s="1"/>
      <c r="BV164" s="1"/>
    </row>
    <row r="165" spans="25:74" x14ac:dyDescent="0.2"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BS165" s="1"/>
      <c r="BT165" s="1"/>
      <c r="BU165" s="1"/>
      <c r="BV165" s="1"/>
    </row>
    <row r="166" spans="25:74" x14ac:dyDescent="0.2"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BS166" s="1"/>
      <c r="BT166" s="1"/>
      <c r="BU166" s="1"/>
      <c r="BV166" s="1"/>
    </row>
    <row r="167" spans="25:74" x14ac:dyDescent="0.2"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BS167" s="1"/>
      <c r="BT167" s="1"/>
      <c r="BU167" s="1"/>
      <c r="BV167" s="1"/>
    </row>
    <row r="168" spans="25:74" x14ac:dyDescent="0.2"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BS168" s="1"/>
      <c r="BT168" s="1"/>
      <c r="BU168" s="1"/>
      <c r="BV168" s="1"/>
    </row>
    <row r="169" spans="25:74" x14ac:dyDescent="0.2"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BS169" s="1"/>
      <c r="BT169" s="1"/>
      <c r="BU169" s="1"/>
      <c r="BV169" s="1"/>
    </row>
    <row r="170" spans="25:74" x14ac:dyDescent="0.2"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BS170" s="1"/>
      <c r="BT170" s="1"/>
      <c r="BU170" s="1"/>
      <c r="BV170" s="1"/>
    </row>
    <row r="171" spans="25:74" x14ac:dyDescent="0.2"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BS171" s="1"/>
      <c r="BT171" s="1"/>
      <c r="BU171" s="1"/>
      <c r="BV171" s="1"/>
    </row>
    <row r="172" spans="25:74" x14ac:dyDescent="0.2"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BS172" s="1"/>
      <c r="BT172" s="1"/>
      <c r="BU172" s="1"/>
      <c r="BV172" s="1"/>
    </row>
    <row r="173" spans="25:74" x14ac:dyDescent="0.2"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BS173" s="1"/>
      <c r="BT173" s="1"/>
      <c r="BU173" s="1"/>
      <c r="BV173" s="1"/>
    </row>
    <row r="174" spans="25:74" x14ac:dyDescent="0.2"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BS174" s="1"/>
      <c r="BT174" s="1"/>
      <c r="BU174" s="1"/>
      <c r="BV174" s="1"/>
    </row>
    <row r="175" spans="25:74" x14ac:dyDescent="0.2"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BS175" s="1"/>
      <c r="BT175" s="1"/>
      <c r="BU175" s="1"/>
      <c r="BV175" s="1"/>
    </row>
    <row r="176" spans="25:74" x14ac:dyDescent="0.2"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BS176" s="1"/>
      <c r="BT176" s="1"/>
      <c r="BU176" s="1"/>
      <c r="BV176" s="1"/>
    </row>
    <row r="177" spans="25:74" x14ac:dyDescent="0.2"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BS177" s="1"/>
      <c r="BT177" s="1"/>
      <c r="BU177" s="1"/>
      <c r="BV177" s="1"/>
    </row>
    <row r="178" spans="25:74" x14ac:dyDescent="0.2"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BS178" s="1"/>
      <c r="BT178" s="1"/>
      <c r="BU178" s="1"/>
      <c r="BV178" s="1"/>
    </row>
    <row r="179" spans="25:74" x14ac:dyDescent="0.2"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BS179" s="1"/>
      <c r="BT179" s="1"/>
      <c r="BU179" s="1"/>
      <c r="BV179" s="1"/>
    </row>
    <row r="180" spans="25:74" x14ac:dyDescent="0.2"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BS180" s="1"/>
      <c r="BT180" s="1"/>
      <c r="BU180" s="1"/>
      <c r="BV180" s="1"/>
    </row>
    <row r="181" spans="25:74" x14ac:dyDescent="0.2"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BS181" s="1"/>
      <c r="BT181" s="1"/>
      <c r="BU181" s="1"/>
      <c r="BV181" s="1"/>
    </row>
    <row r="182" spans="25:74" x14ac:dyDescent="0.2"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BS182" s="1"/>
      <c r="BT182" s="1"/>
      <c r="BU182" s="1"/>
      <c r="BV182" s="1"/>
    </row>
    <row r="183" spans="25:74" x14ac:dyDescent="0.2"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BS183" s="1"/>
      <c r="BT183" s="1"/>
      <c r="BU183" s="1"/>
      <c r="BV183" s="1"/>
    </row>
    <row r="184" spans="25:74" x14ac:dyDescent="0.2"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BS184" s="1"/>
      <c r="BT184" s="1"/>
      <c r="BU184" s="1"/>
      <c r="BV184" s="1"/>
    </row>
    <row r="185" spans="25:74" x14ac:dyDescent="0.2"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BS185" s="1"/>
      <c r="BT185" s="1"/>
      <c r="BU185" s="1"/>
      <c r="BV185" s="1"/>
    </row>
    <row r="186" spans="25:74" x14ac:dyDescent="0.2"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BS186" s="1"/>
      <c r="BT186" s="1"/>
      <c r="BU186" s="1"/>
      <c r="BV186" s="1"/>
    </row>
    <row r="187" spans="25:74" x14ac:dyDescent="0.2"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BS187" s="1"/>
      <c r="BT187" s="1"/>
      <c r="BU187" s="1"/>
      <c r="BV187" s="1"/>
    </row>
    <row r="188" spans="25:74" x14ac:dyDescent="0.2"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BS188" s="1"/>
      <c r="BT188" s="1"/>
      <c r="BU188" s="1"/>
      <c r="BV188" s="1"/>
    </row>
  </sheetData>
  <mergeCells count="1">
    <mergeCell ref="AA2:AT2"/>
  </mergeCells>
  <phoneticPr fontId="0" type="noConversion"/>
  <pageMargins left="0.75" right="0.75" top="1" bottom="1" header="0.5" footer="0.5"/>
  <pageSetup scale="77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AS104"/>
  <sheetViews>
    <sheetView zoomScaleNormal="100" workbookViewId="0">
      <pane xSplit="1" ySplit="2" topLeftCell="AA8" activePane="bottomRight" state="frozen"/>
      <selection pane="topRight" activeCell="B1" sqref="B1"/>
      <selection pane="bottomLeft" activeCell="A3" sqref="A3"/>
      <selection pane="bottomRight" activeCell="AF33" sqref="AF33:AS33"/>
    </sheetView>
  </sheetViews>
  <sheetFormatPr defaultRowHeight="12.75" x14ac:dyDescent="0.2"/>
  <cols>
    <col min="1" max="1" width="20.85546875" style="35" bestFit="1" customWidth="1"/>
    <col min="2" max="2" width="7.7109375" bestFit="1" customWidth="1"/>
    <col min="3" max="3" width="6.28515625" customWidth="1"/>
    <col min="4" max="4" width="10.85546875" customWidth="1"/>
    <col min="5" max="5" width="6.28515625" bestFit="1" customWidth="1"/>
    <col min="6" max="6" width="4.85546875" bestFit="1" customWidth="1"/>
    <col min="7" max="7" width="8.28515625" bestFit="1" customWidth="1"/>
    <col min="8" max="8" width="4.7109375" bestFit="1" customWidth="1"/>
    <col min="9" max="9" width="6.140625" customWidth="1"/>
    <col min="10" max="10" width="5" bestFit="1" customWidth="1"/>
    <col min="11" max="11" width="7.42578125" bestFit="1" customWidth="1"/>
    <col min="12" max="12" width="5.7109375" bestFit="1" customWidth="1"/>
    <col min="13" max="13" width="8.140625" bestFit="1" customWidth="1"/>
    <col min="14" max="14" width="7.5703125" bestFit="1" customWidth="1"/>
    <col min="15" max="15" width="13.5703125" customWidth="1"/>
    <col min="16" max="16" width="17.7109375" bestFit="1" customWidth="1"/>
    <col min="17" max="17" width="11.140625" bestFit="1" customWidth="1"/>
    <col min="18" max="19" width="10.140625" bestFit="1" customWidth="1"/>
    <col min="20" max="20" width="12.7109375" bestFit="1" customWidth="1"/>
    <col min="21" max="24" width="11.140625" bestFit="1" customWidth="1"/>
    <col min="25" max="26" width="10.140625" bestFit="1" customWidth="1"/>
    <col min="27" max="29" width="11.140625" bestFit="1" customWidth="1"/>
    <col min="30" max="30" width="10.140625" bestFit="1" customWidth="1"/>
    <col min="31" max="31" width="16.85546875" bestFit="1" customWidth="1"/>
    <col min="33" max="33" width="7.5703125" bestFit="1" customWidth="1"/>
    <col min="35" max="35" width="10.140625" bestFit="1" customWidth="1"/>
    <col min="40" max="41" width="7.5703125" bestFit="1" customWidth="1"/>
    <col min="43" max="43" width="7.5703125" bestFit="1" customWidth="1"/>
  </cols>
  <sheetData>
    <row r="1" spans="1:45" x14ac:dyDescent="0.2">
      <c r="A1" s="55" t="s">
        <v>150</v>
      </c>
      <c r="B1" s="19">
        <v>3</v>
      </c>
      <c r="C1" s="19">
        <v>4</v>
      </c>
      <c r="D1" s="19">
        <v>4</v>
      </c>
      <c r="E1" s="19">
        <v>8</v>
      </c>
      <c r="F1" s="19">
        <v>8</v>
      </c>
      <c r="G1" s="19">
        <v>10</v>
      </c>
      <c r="H1" s="19">
        <v>13</v>
      </c>
      <c r="I1" s="19">
        <v>13</v>
      </c>
      <c r="J1" s="19">
        <v>13</v>
      </c>
      <c r="K1" s="19">
        <v>13</v>
      </c>
      <c r="L1" s="19">
        <v>13</v>
      </c>
      <c r="M1" s="19">
        <v>13</v>
      </c>
      <c r="N1" s="19">
        <v>13</v>
      </c>
    </row>
    <row r="2" spans="1:45" x14ac:dyDescent="0.2">
      <c r="A2" s="35" t="s">
        <v>138</v>
      </c>
      <c r="B2" t="s">
        <v>32</v>
      </c>
      <c r="C2" t="s">
        <v>4</v>
      </c>
      <c r="D2" t="s">
        <v>2</v>
      </c>
      <c r="E2" t="s">
        <v>0</v>
      </c>
      <c r="F2" t="s">
        <v>134</v>
      </c>
      <c r="G2" t="s">
        <v>5</v>
      </c>
      <c r="H2" t="s">
        <v>36</v>
      </c>
      <c r="I2" t="s">
        <v>9</v>
      </c>
      <c r="J2" t="s">
        <v>10</v>
      </c>
      <c r="K2" t="s">
        <v>11</v>
      </c>
      <c r="L2" t="s">
        <v>136</v>
      </c>
      <c r="M2" t="s">
        <v>135</v>
      </c>
      <c r="N2" t="s">
        <v>137</v>
      </c>
      <c r="P2" t="s">
        <v>139</v>
      </c>
      <c r="Q2" t="s">
        <v>32</v>
      </c>
      <c r="R2" t="s">
        <v>4</v>
      </c>
      <c r="S2" t="s">
        <v>2</v>
      </c>
      <c r="T2" t="s">
        <v>0</v>
      </c>
      <c r="U2" t="s">
        <v>134</v>
      </c>
      <c r="V2" t="s">
        <v>5</v>
      </c>
      <c r="W2" t="s">
        <v>36</v>
      </c>
      <c r="X2" t="s">
        <v>9</v>
      </c>
      <c r="Y2" t="s">
        <v>10</v>
      </c>
      <c r="Z2" t="s">
        <v>11</v>
      </c>
      <c r="AA2" t="s">
        <v>136</v>
      </c>
      <c r="AB2" t="s">
        <v>135</v>
      </c>
      <c r="AC2" t="s">
        <v>137</v>
      </c>
      <c r="AE2" s="19" t="s">
        <v>144</v>
      </c>
      <c r="AF2" t="s">
        <v>32</v>
      </c>
      <c r="AG2" t="s">
        <v>4</v>
      </c>
      <c r="AH2" t="s">
        <v>2</v>
      </c>
      <c r="AI2" t="s">
        <v>0</v>
      </c>
      <c r="AJ2" t="s">
        <v>134</v>
      </c>
      <c r="AK2" t="s">
        <v>5</v>
      </c>
      <c r="AL2" t="s">
        <v>36</v>
      </c>
      <c r="AM2" t="s">
        <v>9</v>
      </c>
      <c r="AN2" t="s">
        <v>10</v>
      </c>
      <c r="AO2" t="s">
        <v>11</v>
      </c>
      <c r="AP2" t="s">
        <v>136</v>
      </c>
      <c r="AQ2" t="s">
        <v>135</v>
      </c>
      <c r="AR2" t="s">
        <v>137</v>
      </c>
      <c r="AS2" s="19" t="s">
        <v>8</v>
      </c>
    </row>
    <row r="3" spans="1:45" x14ac:dyDescent="0.2">
      <c r="A3" s="35">
        <v>1990</v>
      </c>
      <c r="B3" s="95">
        <v>1.4123749999999999</v>
      </c>
      <c r="C3" s="95">
        <v>1.4907999999999999E-2</v>
      </c>
      <c r="D3" s="95">
        <v>1.1776999999999999E-2</v>
      </c>
      <c r="E3" s="95">
        <v>2.7921749999999999</v>
      </c>
      <c r="F3" s="95">
        <v>0.142628</v>
      </c>
      <c r="G3" s="95">
        <v>2.2185380000000001</v>
      </c>
      <c r="H3" s="95">
        <v>1.571637</v>
      </c>
      <c r="I3" s="95">
        <v>0.769536</v>
      </c>
      <c r="J3" s="95">
        <v>9.7781999999999994E-2</v>
      </c>
      <c r="K3" s="95">
        <v>0.10122200000000001</v>
      </c>
      <c r="L3" s="95">
        <v>0.872166</v>
      </c>
      <c r="M3" s="95">
        <v>0.69207799999999997</v>
      </c>
      <c r="N3" s="95">
        <v>0.84891799999999995</v>
      </c>
      <c r="P3" s="100"/>
      <c r="Q3" s="133">
        <f>B3*10^9/3.6</f>
        <v>392326388.8888889</v>
      </c>
      <c r="R3" s="133">
        <f t="shared" ref="R3:AC3" si="0">C3*10^9/3.6</f>
        <v>4141111.111111111</v>
      </c>
      <c r="S3" s="133">
        <f t="shared" si="0"/>
        <v>3271388.888888889</v>
      </c>
      <c r="T3" s="133">
        <f t="shared" si="0"/>
        <v>775604166.66666663</v>
      </c>
      <c r="U3" s="133">
        <f t="shared" si="0"/>
        <v>39618888.888888888</v>
      </c>
      <c r="V3" s="133">
        <f>G3*10^9/3.6</f>
        <v>616260555.55555558</v>
      </c>
      <c r="W3" s="133">
        <f t="shared" si="0"/>
        <v>436565833.33333331</v>
      </c>
      <c r="X3" s="133">
        <f t="shared" si="0"/>
        <v>213760000</v>
      </c>
      <c r="Y3" s="133">
        <f t="shared" si="0"/>
        <v>27161666.666666664</v>
      </c>
      <c r="Z3" s="133">
        <f t="shared" si="0"/>
        <v>28117222.22222222</v>
      </c>
      <c r="AA3" s="133">
        <f t="shared" si="0"/>
        <v>242268333.33333331</v>
      </c>
      <c r="AB3" s="133">
        <f t="shared" si="0"/>
        <v>192243888.8888889</v>
      </c>
      <c r="AC3" s="133">
        <f t="shared" si="0"/>
        <v>235810555.55555555</v>
      </c>
      <c r="AF3" s="133">
        <f t="shared" ref="AF3:AF25" si="1">Q3/(B35*10^3)</f>
        <v>1246.873931786914</v>
      </c>
      <c r="AG3" s="133">
        <f t="shared" ref="AG3:AG25" si="2">R3/(C35*10^3)</f>
        <v>386.94740339292758</v>
      </c>
      <c r="AH3" s="133">
        <f t="shared" ref="AH3:AQ3" si="3">S3/(D35*10^3)</f>
        <v>840.54185223249976</v>
      </c>
      <c r="AI3" s="133">
        <f t="shared" ref="AI3:AI25" si="4">T3/(E35*10^3)</f>
        <v>11233.639422775179</v>
      </c>
      <c r="AJ3" s="133">
        <f t="shared" si="3"/>
        <v>6819.085867278638</v>
      </c>
      <c r="AK3" s="133">
        <f t="shared" si="3"/>
        <v>3434.8521049391661</v>
      </c>
      <c r="AL3" s="133">
        <f t="shared" si="3"/>
        <v>1295.8936409367418</v>
      </c>
      <c r="AM3" s="133">
        <f t="shared" si="3"/>
        <v>1096.2332367496601</v>
      </c>
      <c r="AN3" s="133">
        <f t="shared" si="3"/>
        <v>291.14991442547154</v>
      </c>
      <c r="AO3" s="133">
        <f t="shared" si="3"/>
        <v>125.12670652050296</v>
      </c>
      <c r="AP3" s="133">
        <f t="shared" si="3"/>
        <v>1096.0285074028163</v>
      </c>
      <c r="AQ3" s="133">
        <f t="shared" si="3"/>
        <v>692.21948966368723</v>
      </c>
      <c r="AR3" s="133">
        <f t="shared" ref="AR3:AR25" si="5">AC3/(N35*10^3)</f>
        <v>74.085721811944907</v>
      </c>
      <c r="AS3" s="133">
        <f>AL3*0.9</f>
        <v>1166.3042768430676</v>
      </c>
    </row>
    <row r="4" spans="1:45" x14ac:dyDescent="0.2">
      <c r="A4" s="35">
        <f>A3+1</f>
        <v>1991</v>
      </c>
      <c r="B4" s="95">
        <v>1.3711930000000001</v>
      </c>
      <c r="C4" s="95">
        <v>6.1939999999999999E-3</v>
      </c>
      <c r="D4" s="95">
        <v>1.9956000000000002E-2</v>
      </c>
      <c r="E4" s="95">
        <v>2.9023530000000002</v>
      </c>
      <c r="F4" s="95">
        <v>0.113746</v>
      </c>
      <c r="G4" s="95">
        <v>2.1829200000000002</v>
      </c>
      <c r="H4" s="95">
        <v>1.4999670000000001</v>
      </c>
      <c r="I4" s="95">
        <v>0.72918899999999998</v>
      </c>
      <c r="J4" s="95">
        <v>9.6026E-2</v>
      </c>
      <c r="K4" s="95">
        <v>0.101369</v>
      </c>
      <c r="L4" s="95">
        <v>0.84915799999999997</v>
      </c>
      <c r="M4" s="95">
        <v>0.67571999999999999</v>
      </c>
      <c r="N4" s="95">
        <v>0.86368</v>
      </c>
      <c r="P4" s="100"/>
      <c r="Q4" s="133">
        <f t="shared" ref="Q4:Q22" si="6">B4*10^9/3.6</f>
        <v>380886944.44444442</v>
      </c>
      <c r="R4" s="133">
        <f t="shared" ref="R4:R22" si="7">C4*10^9/3.6</f>
        <v>1720555.5555555555</v>
      </c>
      <c r="S4" s="133">
        <f t="shared" ref="S4:S22" si="8">D4*10^9/3.6</f>
        <v>5543333.333333333</v>
      </c>
      <c r="T4" s="133">
        <f t="shared" ref="T4:T22" si="9">E4*10^9/3.6</f>
        <v>806209166.66666663</v>
      </c>
      <c r="U4" s="133">
        <f t="shared" ref="U4:U22" si="10">F4*10^9/3.6</f>
        <v>31596111.111111112</v>
      </c>
      <c r="V4" s="133">
        <f t="shared" ref="V4:V22" si="11">G4*10^9/3.6</f>
        <v>606366666.66666663</v>
      </c>
      <c r="W4" s="133">
        <f t="shared" ref="W4:W22" si="12">H4*10^9/3.6</f>
        <v>416657500</v>
      </c>
      <c r="X4" s="133">
        <f t="shared" ref="X4:X22" si="13">I4*10^9/3.6</f>
        <v>202552500</v>
      </c>
      <c r="Y4" s="133">
        <f t="shared" ref="Y4:Y22" si="14">J4*10^9/3.6</f>
        <v>26673888.888888888</v>
      </c>
      <c r="Z4" s="133">
        <f t="shared" ref="Z4:Z22" si="15">K4*10^9/3.6</f>
        <v>28158055.555555556</v>
      </c>
      <c r="AA4" s="133">
        <f t="shared" ref="AA4:AA22" si="16">L4*10^9/3.6</f>
        <v>235877222.22222221</v>
      </c>
      <c r="AB4" s="133">
        <f t="shared" ref="AB4:AB22" si="17">M4*10^9/3.6</f>
        <v>187700000</v>
      </c>
      <c r="AC4" s="133">
        <f t="shared" ref="AC4:AC22" si="18">N4*10^9/3.6</f>
        <v>239911111.1111111</v>
      </c>
      <c r="AF4" s="133">
        <f t="shared" si="1"/>
        <v>1181.1436754222661</v>
      </c>
      <c r="AG4" s="133">
        <f t="shared" si="2"/>
        <v>357.33241029191186</v>
      </c>
      <c r="AH4" s="133">
        <f t="shared" ref="AH4:AH25" si="19">S4/(D36*10^3)</f>
        <v>771.30003246602655</v>
      </c>
      <c r="AI4" s="133">
        <f t="shared" si="4"/>
        <v>10879.722094770272</v>
      </c>
      <c r="AJ4" s="133">
        <f t="shared" ref="AJ4:AJ25" si="20">U4/(F36*10^3)</f>
        <v>6562.016845505942</v>
      </c>
      <c r="AK4" s="133">
        <f t="shared" ref="AK4:AK25" si="21">V4/(G36*10^3)</f>
        <v>3262.8601459686429</v>
      </c>
      <c r="AL4" s="133">
        <f t="shared" ref="AL4:AL25" si="22">W4/(H36*10^3)</f>
        <v>1202.7107772954</v>
      </c>
      <c r="AM4" s="133">
        <f t="shared" ref="AM4:AM25" si="23">X4/(I36*10^3)</f>
        <v>1010.9276662856914</v>
      </c>
      <c r="AN4" s="133">
        <f t="shared" ref="AN4:AN25" si="24">Y4/(J36*10^3)</f>
        <v>270.45768201661735</v>
      </c>
      <c r="AO4" s="133">
        <f t="shared" ref="AO4:AO25" si="25">Z4/(K36*10^3)</f>
        <v>120.51382647359536</v>
      </c>
      <c r="AP4" s="133">
        <f t="shared" ref="AP4:AP25" si="26">AA4/(L36*10^3)</f>
        <v>1028.2534229987541</v>
      </c>
      <c r="AQ4" s="133">
        <f t="shared" ref="AQ4:AQ25" si="27">AB4/(M36*10^3)</f>
        <v>655.75946868460312</v>
      </c>
      <c r="AR4" s="133">
        <f t="shared" si="5"/>
        <v>72.694256817039275</v>
      </c>
      <c r="AS4" s="133">
        <f t="shared" ref="AS4:AS22" si="28">AL4*0.9</f>
        <v>1082.4396995658601</v>
      </c>
    </row>
    <row r="5" spans="1:45" x14ac:dyDescent="0.2">
      <c r="A5" s="35">
        <f t="shared" ref="A5:A57" si="29">A4+1</f>
        <v>1992</v>
      </c>
      <c r="B5" s="95">
        <v>1.4129849999999999</v>
      </c>
      <c r="C5" s="95">
        <v>2.6610000000000002E-3</v>
      </c>
      <c r="D5" s="95">
        <v>5.1050000000000002E-3</v>
      </c>
      <c r="E5" s="95">
        <v>3.3259820000000002</v>
      </c>
      <c r="F5" s="95">
        <v>0.20538400000000001</v>
      </c>
      <c r="G5" s="95">
        <v>2.2572920000000001</v>
      </c>
      <c r="H5" s="95">
        <v>1.511922</v>
      </c>
      <c r="I5" s="95">
        <v>0.73457399999999995</v>
      </c>
      <c r="J5" s="95">
        <v>9.8932999999999993E-2</v>
      </c>
      <c r="K5" s="95">
        <v>0.10663400000000001</v>
      </c>
      <c r="L5" s="95">
        <v>0.86934299999999998</v>
      </c>
      <c r="M5" s="95">
        <v>0.69637899999999997</v>
      </c>
      <c r="N5" s="95">
        <v>0.92158499999999999</v>
      </c>
      <c r="P5" s="100"/>
      <c r="Q5" s="133">
        <f t="shared" si="6"/>
        <v>392495833.33333331</v>
      </c>
      <c r="R5" s="133">
        <f t="shared" si="7"/>
        <v>739166.66666666663</v>
      </c>
      <c r="S5" s="133">
        <f t="shared" si="8"/>
        <v>1418055.5555555555</v>
      </c>
      <c r="T5" s="133">
        <f t="shared" si="9"/>
        <v>923883888.88888884</v>
      </c>
      <c r="U5" s="133">
        <f t="shared" si="10"/>
        <v>57051111.111111112</v>
      </c>
      <c r="V5" s="133">
        <f t="shared" si="11"/>
        <v>627025555.55555558</v>
      </c>
      <c r="W5" s="133">
        <f t="shared" si="12"/>
        <v>419978333.33333331</v>
      </c>
      <c r="X5" s="133">
        <f t="shared" si="13"/>
        <v>204048333.33333331</v>
      </c>
      <c r="Y5" s="133">
        <f t="shared" si="14"/>
        <v>27481388.888888888</v>
      </c>
      <c r="Z5" s="133">
        <f t="shared" si="15"/>
        <v>29620555.555555556</v>
      </c>
      <c r="AA5" s="133">
        <f t="shared" si="16"/>
        <v>241484166.66666666</v>
      </c>
      <c r="AB5" s="133">
        <f t="shared" si="17"/>
        <v>193438611.1111111</v>
      </c>
      <c r="AC5" s="133">
        <f t="shared" si="18"/>
        <v>255995833.33333331</v>
      </c>
      <c r="AF5" s="133">
        <f t="shared" si="1"/>
        <v>1198.995073630789</v>
      </c>
      <c r="AG5" s="133">
        <f t="shared" si="2"/>
        <v>135.52744163305218</v>
      </c>
      <c r="AH5" s="133">
        <f t="shared" si="19"/>
        <v>291.48110083361883</v>
      </c>
      <c r="AI5" s="133">
        <f t="shared" si="4"/>
        <v>12192.141268312138</v>
      </c>
      <c r="AJ5" s="133">
        <f t="shared" si="20"/>
        <v>7421.7654626136482</v>
      </c>
      <c r="AK5" s="133">
        <f t="shared" si="21"/>
        <v>3295.3302582842675</v>
      </c>
      <c r="AL5" s="133">
        <f t="shared" si="22"/>
        <v>1195.8448890179709</v>
      </c>
      <c r="AM5" s="133">
        <f t="shared" si="23"/>
        <v>1003.3749340256946</v>
      </c>
      <c r="AN5" s="133">
        <f t="shared" si="24"/>
        <v>268.58539361104869</v>
      </c>
      <c r="AO5" s="133">
        <f t="shared" si="25"/>
        <v>124.21395076638636</v>
      </c>
      <c r="AP5" s="133">
        <f t="shared" si="26"/>
        <v>1030.2972769640573</v>
      </c>
      <c r="AQ5" s="133">
        <f t="shared" si="27"/>
        <v>665.32966148947378</v>
      </c>
      <c r="AR5" s="133">
        <f t="shared" si="5"/>
        <v>74.332235463189789</v>
      </c>
      <c r="AS5" s="133">
        <f t="shared" si="28"/>
        <v>1076.2604001161737</v>
      </c>
    </row>
    <row r="6" spans="1:45" x14ac:dyDescent="0.2">
      <c r="A6" s="35">
        <f t="shared" si="29"/>
        <v>1993</v>
      </c>
      <c r="B6" s="95">
        <v>1.3943920000000001</v>
      </c>
      <c r="C6" s="95">
        <v>4.666E-3</v>
      </c>
      <c r="D6" s="95">
        <v>6.7089999999999997E-3</v>
      </c>
      <c r="E6" s="95">
        <v>3.3062870000000002</v>
      </c>
      <c r="F6" s="95">
        <v>0.20749799999999999</v>
      </c>
      <c r="G6" s="95">
        <v>2.2421890000000002</v>
      </c>
      <c r="H6" s="95">
        <v>1.4494130000000001</v>
      </c>
      <c r="I6" s="95">
        <v>0.70823599999999998</v>
      </c>
      <c r="J6" s="95">
        <v>9.7628999999999994E-2</v>
      </c>
      <c r="K6" s="95">
        <v>0.107692</v>
      </c>
      <c r="L6" s="95">
        <v>0.85404199999999997</v>
      </c>
      <c r="M6" s="95">
        <v>0.69518100000000005</v>
      </c>
      <c r="N6" s="95">
        <v>0.93810899999999997</v>
      </c>
      <c r="P6" s="100"/>
      <c r="Q6" s="133">
        <f t="shared" si="6"/>
        <v>387331111.1111111</v>
      </c>
      <c r="R6" s="133">
        <f t="shared" si="7"/>
        <v>1296111.111111111</v>
      </c>
      <c r="S6" s="133">
        <f t="shared" si="8"/>
        <v>1863611.111111111</v>
      </c>
      <c r="T6" s="133">
        <f t="shared" si="9"/>
        <v>918413055.55555558</v>
      </c>
      <c r="U6" s="133">
        <f t="shared" si="10"/>
        <v>57638333.333333328</v>
      </c>
      <c r="V6" s="133">
        <f t="shared" si="11"/>
        <v>622830277.77777779</v>
      </c>
      <c r="W6" s="133">
        <f t="shared" si="12"/>
        <v>402614722.22222221</v>
      </c>
      <c r="X6" s="133">
        <f t="shared" si="13"/>
        <v>196732222.22222221</v>
      </c>
      <c r="Y6" s="133">
        <f t="shared" si="14"/>
        <v>27119166.666666664</v>
      </c>
      <c r="Z6" s="133">
        <f t="shared" si="15"/>
        <v>29914444.444444444</v>
      </c>
      <c r="AA6" s="133">
        <f t="shared" si="16"/>
        <v>237233888.8888889</v>
      </c>
      <c r="AB6" s="133">
        <f t="shared" si="17"/>
        <v>193105833.33333334</v>
      </c>
      <c r="AC6" s="133">
        <f t="shared" si="18"/>
        <v>260585833.33333331</v>
      </c>
      <c r="AF6" s="133">
        <f t="shared" si="1"/>
        <v>1163.2752626727988</v>
      </c>
      <c r="AG6" s="133">
        <f t="shared" si="2"/>
        <v>169.00653424320134</v>
      </c>
      <c r="AH6" s="133">
        <f t="shared" si="19"/>
        <v>362.35876163933716</v>
      </c>
      <c r="AI6" s="133">
        <f t="shared" si="4"/>
        <v>11604.476145149358</v>
      </c>
      <c r="AJ6" s="133">
        <f t="shared" si="20"/>
        <v>6983.9250373601517</v>
      </c>
      <c r="AK6" s="133">
        <f t="shared" si="21"/>
        <v>3187.9361715801106</v>
      </c>
      <c r="AL6" s="133">
        <f t="shared" si="22"/>
        <v>1121.861347416615</v>
      </c>
      <c r="AM6" s="133">
        <f t="shared" si="23"/>
        <v>942.6194598301081</v>
      </c>
      <c r="AN6" s="133">
        <f t="shared" si="24"/>
        <v>253.8344658891655</v>
      </c>
      <c r="AO6" s="133">
        <f t="shared" si="25"/>
        <v>121.59305280624193</v>
      </c>
      <c r="AP6" s="133">
        <f t="shared" si="26"/>
        <v>984.25046213703229</v>
      </c>
      <c r="AQ6" s="133">
        <f t="shared" si="27"/>
        <v>645.58412844875045</v>
      </c>
      <c r="AR6" s="133">
        <f t="shared" si="5"/>
        <v>74.461477472987909</v>
      </c>
      <c r="AS6" s="133">
        <f t="shared" si="28"/>
        <v>1009.6752126749535</v>
      </c>
    </row>
    <row r="7" spans="1:45" x14ac:dyDescent="0.2">
      <c r="A7" s="35">
        <f t="shared" si="29"/>
        <v>1994</v>
      </c>
      <c r="B7" s="95">
        <v>1.4444539999999999</v>
      </c>
      <c r="C7" s="95">
        <v>1.2035000000000001E-2</v>
      </c>
      <c r="D7" s="95">
        <v>8.4740000000000006E-3</v>
      </c>
      <c r="E7" s="95">
        <v>3.2789139999999999</v>
      </c>
      <c r="F7" s="95">
        <v>0.224887</v>
      </c>
      <c r="G7" s="95">
        <v>2.313428</v>
      </c>
      <c r="H7" s="95">
        <v>1.449109</v>
      </c>
      <c r="I7" s="95">
        <v>0.71097299999999997</v>
      </c>
      <c r="J7" s="95">
        <v>9.8755999999999997E-2</v>
      </c>
      <c r="K7" s="95">
        <v>0.113188</v>
      </c>
      <c r="L7" s="95">
        <v>0.87234900000000004</v>
      </c>
      <c r="M7" s="95">
        <v>0.72527699999999995</v>
      </c>
      <c r="N7" s="95">
        <v>1.0098990000000001</v>
      </c>
      <c r="P7" s="100"/>
      <c r="Q7" s="133">
        <f t="shared" si="6"/>
        <v>401237222.22222221</v>
      </c>
      <c r="R7" s="133">
        <f t="shared" si="7"/>
        <v>3343055.5555555555</v>
      </c>
      <c r="S7" s="133">
        <f t="shared" si="8"/>
        <v>2353888.888888889</v>
      </c>
      <c r="T7" s="133">
        <f t="shared" si="9"/>
        <v>910809444.44444442</v>
      </c>
      <c r="U7" s="133">
        <f t="shared" si="10"/>
        <v>62468611.111111112</v>
      </c>
      <c r="V7" s="133">
        <f t="shared" si="11"/>
        <v>642618888.88888884</v>
      </c>
      <c r="W7" s="133">
        <f t="shared" si="12"/>
        <v>402530277.77777779</v>
      </c>
      <c r="X7" s="133">
        <f t="shared" si="13"/>
        <v>197492500</v>
      </c>
      <c r="Y7" s="133">
        <f t="shared" si="14"/>
        <v>27432222.22222222</v>
      </c>
      <c r="Z7" s="133">
        <f t="shared" si="15"/>
        <v>31441111.111111112</v>
      </c>
      <c r="AA7" s="133">
        <f t="shared" si="16"/>
        <v>242319166.66666666</v>
      </c>
      <c r="AB7" s="133">
        <f t="shared" si="17"/>
        <v>201465833.33333331</v>
      </c>
      <c r="AC7" s="133">
        <f t="shared" si="18"/>
        <v>280527500</v>
      </c>
      <c r="AF7" s="133">
        <f t="shared" si="1"/>
        <v>1193.2208687882801</v>
      </c>
      <c r="AG7" s="133">
        <f t="shared" si="2"/>
        <v>301.25759714837841</v>
      </c>
      <c r="AH7" s="133">
        <f t="shared" si="19"/>
        <v>657.51086281812536</v>
      </c>
      <c r="AI7" s="133">
        <f t="shared" si="4"/>
        <v>11311.311746410229</v>
      </c>
      <c r="AJ7" s="133">
        <f t="shared" si="20"/>
        <v>6807.0841354594213</v>
      </c>
      <c r="AK7" s="133">
        <f t="shared" si="21"/>
        <v>3244.746950950971</v>
      </c>
      <c r="AL7" s="133">
        <f t="shared" si="22"/>
        <v>1104.9660101725478</v>
      </c>
      <c r="AM7" s="133">
        <f t="shared" si="23"/>
        <v>929.5295695761655</v>
      </c>
      <c r="AN7" s="133">
        <f t="shared" si="24"/>
        <v>251.33511280507045</v>
      </c>
      <c r="AO7" s="133">
        <f t="shared" si="25"/>
        <v>124.89765472068291</v>
      </c>
      <c r="AP7" s="133">
        <f t="shared" si="26"/>
        <v>987.38129000010861</v>
      </c>
      <c r="AQ7" s="133">
        <f t="shared" si="27"/>
        <v>661.82179137197181</v>
      </c>
      <c r="AR7" s="133">
        <f t="shared" si="5"/>
        <v>77.527151188273848</v>
      </c>
      <c r="AS7" s="133">
        <f t="shared" si="28"/>
        <v>994.46940915529308</v>
      </c>
    </row>
    <row r="8" spans="1:45" x14ac:dyDescent="0.2">
      <c r="A8" s="35">
        <f t="shared" si="29"/>
        <v>1995</v>
      </c>
      <c r="B8" s="95">
        <v>1.4186589999999999</v>
      </c>
      <c r="C8" s="95">
        <v>7.6509999999999998E-3</v>
      </c>
      <c r="D8" s="95">
        <v>8.5120000000000005E-3</v>
      </c>
      <c r="E8" s="95">
        <v>3.2976040000000002</v>
      </c>
      <c r="F8" s="95">
        <v>0.219635</v>
      </c>
      <c r="G8" s="95">
        <v>2.2437680000000002</v>
      </c>
      <c r="H8" s="95">
        <v>1.3712059999999999</v>
      </c>
      <c r="I8" s="95">
        <v>0.66262900000000002</v>
      </c>
      <c r="J8" s="95">
        <v>9.7217999999999999E-2</v>
      </c>
      <c r="K8" s="95">
        <v>0.11415</v>
      </c>
      <c r="L8" s="95">
        <v>0.85546900000000003</v>
      </c>
      <c r="M8" s="95">
        <v>0.71772599999999998</v>
      </c>
      <c r="N8" s="95">
        <v>1.020505</v>
      </c>
      <c r="P8" s="100"/>
      <c r="Q8" s="133">
        <f t="shared" si="6"/>
        <v>394071944.44444442</v>
      </c>
      <c r="R8" s="133">
        <f t="shared" si="7"/>
        <v>2125277.7777777775</v>
      </c>
      <c r="S8" s="133">
        <f t="shared" si="8"/>
        <v>2364444.4444444445</v>
      </c>
      <c r="T8" s="133">
        <f t="shared" si="9"/>
        <v>916001111.11111104</v>
      </c>
      <c r="U8" s="133">
        <f t="shared" si="10"/>
        <v>61009722.222222224</v>
      </c>
      <c r="V8" s="133">
        <f t="shared" si="11"/>
        <v>623268888.88888884</v>
      </c>
      <c r="W8" s="133">
        <f t="shared" si="12"/>
        <v>380890555.55555552</v>
      </c>
      <c r="X8" s="133">
        <f t="shared" si="13"/>
        <v>184063611.1111111</v>
      </c>
      <c r="Y8" s="133">
        <f t="shared" si="14"/>
        <v>27005000</v>
      </c>
      <c r="Z8" s="133">
        <f t="shared" si="15"/>
        <v>31708333.333333332</v>
      </c>
      <c r="AA8" s="133">
        <f t="shared" si="16"/>
        <v>237630277.77777776</v>
      </c>
      <c r="AB8" s="133">
        <f t="shared" si="17"/>
        <v>199368333.33333334</v>
      </c>
      <c r="AC8" s="133">
        <f t="shared" si="18"/>
        <v>283473611.1111111</v>
      </c>
      <c r="AF8" s="133">
        <f t="shared" si="1"/>
        <v>1149.7559240845774</v>
      </c>
      <c r="AG8" s="133">
        <f t="shared" si="2"/>
        <v>273.06665524576351</v>
      </c>
      <c r="AH8" s="133">
        <f t="shared" si="19"/>
        <v>607.51398880895283</v>
      </c>
      <c r="AI8" s="133">
        <f t="shared" si="4"/>
        <v>10931.974927034062</v>
      </c>
      <c r="AJ8" s="133">
        <f t="shared" si="20"/>
        <v>6598.4990506405175</v>
      </c>
      <c r="AK8" s="133">
        <f t="shared" si="21"/>
        <v>3108.3559696025654</v>
      </c>
      <c r="AL8" s="133">
        <f t="shared" si="22"/>
        <v>1013.9533329133194</v>
      </c>
      <c r="AM8" s="133">
        <f t="shared" si="23"/>
        <v>845.0378579776193</v>
      </c>
      <c r="AN8" s="133">
        <f t="shared" si="24"/>
        <v>234.10544931255092</v>
      </c>
      <c r="AO8" s="133">
        <f t="shared" si="25"/>
        <v>120.86363659465036</v>
      </c>
      <c r="AP8" s="133">
        <f t="shared" si="26"/>
        <v>942.98851882275483</v>
      </c>
      <c r="AQ8" s="133">
        <f t="shared" si="27"/>
        <v>637.40143592629181</v>
      </c>
      <c r="AR8" s="133">
        <f t="shared" si="5"/>
        <v>74.41934020026865</v>
      </c>
      <c r="AS8" s="133">
        <f t="shared" si="28"/>
        <v>912.55799962198751</v>
      </c>
    </row>
    <row r="9" spans="1:45" x14ac:dyDescent="0.2">
      <c r="A9" s="35">
        <f t="shared" si="29"/>
        <v>1996</v>
      </c>
      <c r="B9" s="95">
        <v>1.4469639999999999</v>
      </c>
      <c r="C9" s="95">
        <v>4.4099999999999999E-3</v>
      </c>
      <c r="D9" s="95">
        <v>1.1377999999999999E-2</v>
      </c>
      <c r="E9" s="95">
        <v>3.4754139999999998</v>
      </c>
      <c r="F9" s="95">
        <v>0.22914200000000001</v>
      </c>
      <c r="G9" s="95">
        <v>2.2993980000000001</v>
      </c>
      <c r="H9" s="95">
        <v>1.338587</v>
      </c>
      <c r="I9" s="95">
        <v>0.64042200000000005</v>
      </c>
      <c r="J9" s="95">
        <v>9.9893999999999997E-2</v>
      </c>
      <c r="K9" s="95">
        <v>0.118572</v>
      </c>
      <c r="L9" s="95">
        <v>0.87516099999999997</v>
      </c>
      <c r="M9" s="95">
        <v>0.73609199999999997</v>
      </c>
      <c r="N9" s="95">
        <v>1.0664769999999999</v>
      </c>
      <c r="P9" s="100"/>
      <c r="Q9" s="133">
        <f t="shared" si="6"/>
        <v>401934444.44444442</v>
      </c>
      <c r="R9" s="133">
        <f t="shared" si="7"/>
        <v>1225000</v>
      </c>
      <c r="S9" s="133">
        <f t="shared" si="8"/>
        <v>3160555.5555555555</v>
      </c>
      <c r="T9" s="133">
        <f t="shared" si="9"/>
        <v>965392777.77777779</v>
      </c>
      <c r="U9" s="133">
        <f t="shared" si="10"/>
        <v>63650555.555555552</v>
      </c>
      <c r="V9" s="133">
        <f t="shared" si="11"/>
        <v>638721666.66666663</v>
      </c>
      <c r="W9" s="133">
        <f t="shared" si="12"/>
        <v>371829722.22222221</v>
      </c>
      <c r="X9" s="133">
        <f t="shared" si="13"/>
        <v>177895000</v>
      </c>
      <c r="Y9" s="133">
        <f t="shared" si="14"/>
        <v>27748333.333333332</v>
      </c>
      <c r="Z9" s="133">
        <f t="shared" si="15"/>
        <v>32936666.666666664</v>
      </c>
      <c r="AA9" s="133">
        <f t="shared" si="16"/>
        <v>243100277.77777776</v>
      </c>
      <c r="AB9" s="133">
        <f t="shared" si="17"/>
        <v>204470000</v>
      </c>
      <c r="AC9" s="133">
        <f t="shared" si="18"/>
        <v>296243611.11111104</v>
      </c>
      <c r="AF9" s="133">
        <f t="shared" si="1"/>
        <v>1156.8289785273766</v>
      </c>
      <c r="AG9" s="133">
        <f t="shared" si="2"/>
        <v>179.85611510791367</v>
      </c>
      <c r="AH9" s="133">
        <f t="shared" si="19"/>
        <v>406.0844861307408</v>
      </c>
      <c r="AI9" s="133">
        <f t="shared" si="4"/>
        <v>11403.848299306335</v>
      </c>
      <c r="AJ9" s="133">
        <f t="shared" si="20"/>
        <v>6854.4643070811489</v>
      </c>
      <c r="AK9" s="133">
        <f t="shared" si="21"/>
        <v>3130.0526149860416</v>
      </c>
      <c r="AL9" s="133">
        <f t="shared" si="22"/>
        <v>969.98636237813457</v>
      </c>
      <c r="AM9" s="133">
        <f t="shared" si="23"/>
        <v>796.62443856325933</v>
      </c>
      <c r="AN9" s="133">
        <f t="shared" si="24"/>
        <v>229.11110560660978</v>
      </c>
      <c r="AO9" s="133">
        <f t="shared" si="25"/>
        <v>120.82416238689166</v>
      </c>
      <c r="AP9" s="133">
        <f t="shared" si="26"/>
        <v>937.21794929459202</v>
      </c>
      <c r="AQ9" s="133">
        <f t="shared" si="27"/>
        <v>641.11850047189478</v>
      </c>
      <c r="AR9" s="133">
        <f t="shared" si="5"/>
        <v>75.489523130644429</v>
      </c>
      <c r="AS9" s="133">
        <f t="shared" si="28"/>
        <v>872.98772614032112</v>
      </c>
    </row>
    <row r="10" spans="1:45" x14ac:dyDescent="0.2">
      <c r="A10" s="35">
        <f t="shared" si="29"/>
        <v>1997</v>
      </c>
      <c r="B10" s="95">
        <v>1.456337</v>
      </c>
      <c r="C10" s="95">
        <v>8.071E-3</v>
      </c>
      <c r="D10" s="95">
        <v>1.213E-2</v>
      </c>
      <c r="E10" s="95">
        <v>3.5593300000000001</v>
      </c>
      <c r="F10" s="95">
        <v>0.232377</v>
      </c>
      <c r="G10" s="95">
        <v>2.2812329999999998</v>
      </c>
      <c r="H10" s="95">
        <v>1.2932429999999999</v>
      </c>
      <c r="I10" s="95">
        <v>0.60403499999999999</v>
      </c>
      <c r="J10" s="95">
        <v>0.10001699999999999</v>
      </c>
      <c r="K10" s="95">
        <v>0.121998</v>
      </c>
      <c r="L10" s="95">
        <v>0.88326899999999997</v>
      </c>
      <c r="M10" s="95">
        <v>0.748251</v>
      </c>
      <c r="N10" s="95">
        <v>1.1296930000000001</v>
      </c>
      <c r="P10" s="100"/>
      <c r="Q10" s="133">
        <f t="shared" si="6"/>
        <v>404538055.55555552</v>
      </c>
      <c r="R10" s="133">
        <f t="shared" si="7"/>
        <v>2241944.4444444445</v>
      </c>
      <c r="S10" s="133">
        <f t="shared" si="8"/>
        <v>3369444.4444444445</v>
      </c>
      <c r="T10" s="133">
        <f t="shared" si="9"/>
        <v>988702777.77777779</v>
      </c>
      <c r="U10" s="133">
        <f t="shared" si="10"/>
        <v>64549166.666666664</v>
      </c>
      <c r="V10" s="133">
        <f t="shared" si="11"/>
        <v>633675833.33333337</v>
      </c>
      <c r="W10" s="133">
        <f t="shared" si="12"/>
        <v>359234166.66666669</v>
      </c>
      <c r="X10" s="133">
        <f t="shared" si="13"/>
        <v>167787500</v>
      </c>
      <c r="Y10" s="133">
        <f t="shared" si="14"/>
        <v>27782500</v>
      </c>
      <c r="Z10" s="133">
        <f t="shared" si="15"/>
        <v>33888333.333333336</v>
      </c>
      <c r="AA10" s="133">
        <f t="shared" si="16"/>
        <v>245352500</v>
      </c>
      <c r="AB10" s="133">
        <f t="shared" si="17"/>
        <v>207847500</v>
      </c>
      <c r="AC10" s="133">
        <f t="shared" si="18"/>
        <v>313803611.1111111</v>
      </c>
      <c r="AF10" s="133">
        <f t="shared" si="1"/>
        <v>1161.097716929926</v>
      </c>
      <c r="AG10" s="133">
        <f t="shared" si="2"/>
        <v>193.13787426296042</v>
      </c>
      <c r="AH10" s="133">
        <f t="shared" si="19"/>
        <v>444.04908334797636</v>
      </c>
      <c r="AI10" s="133">
        <f t="shared" si="4"/>
        <v>11824.042404479631</v>
      </c>
      <c r="AJ10" s="133">
        <f t="shared" si="20"/>
        <v>7096.4343301084727</v>
      </c>
      <c r="AK10" s="133">
        <f t="shared" si="21"/>
        <v>3133.3018524287272</v>
      </c>
      <c r="AL10" s="133">
        <f t="shared" si="22"/>
        <v>924.23907180095421</v>
      </c>
      <c r="AM10" s="133">
        <f t="shared" si="23"/>
        <v>748.64025557394825</v>
      </c>
      <c r="AN10" s="133">
        <f t="shared" si="24"/>
        <v>217.93272775764422</v>
      </c>
      <c r="AO10" s="133">
        <f t="shared" si="25"/>
        <v>120.77268861043399</v>
      </c>
      <c r="AP10" s="133">
        <f t="shared" si="26"/>
        <v>927.85425254320614</v>
      </c>
      <c r="AQ10" s="133">
        <f t="shared" si="27"/>
        <v>642.97513758317632</v>
      </c>
      <c r="AR10" s="133">
        <f t="shared" si="5"/>
        <v>76.606355791442482</v>
      </c>
      <c r="AS10" s="133">
        <f t="shared" si="28"/>
        <v>831.81516462085881</v>
      </c>
    </row>
    <row r="11" spans="1:45" x14ac:dyDescent="0.2">
      <c r="A11" s="35">
        <f t="shared" si="29"/>
        <v>1998</v>
      </c>
      <c r="B11" s="95">
        <v>1.4631700000000001</v>
      </c>
      <c r="C11" s="95">
        <v>1.3324000000000001E-2</v>
      </c>
      <c r="D11" s="95">
        <v>1.4085E-2</v>
      </c>
      <c r="E11" s="95">
        <v>3.1818300000000002</v>
      </c>
      <c r="F11" s="95">
        <v>0.23567299999999999</v>
      </c>
      <c r="G11" s="95">
        <v>2.275652</v>
      </c>
      <c r="H11" s="95">
        <v>1.239063</v>
      </c>
      <c r="I11" s="95">
        <v>0.56764599999999998</v>
      </c>
      <c r="J11" s="95">
        <v>9.8944000000000004E-2</v>
      </c>
      <c r="K11" s="95">
        <v>0.12313399999999999</v>
      </c>
      <c r="L11" s="95">
        <v>0.87537399999999999</v>
      </c>
      <c r="M11" s="95">
        <v>0.75067499999999998</v>
      </c>
      <c r="N11" s="95">
        <v>1.179087</v>
      </c>
      <c r="P11" s="100"/>
      <c r="Q11" s="133">
        <f t="shared" si="6"/>
        <v>406436111.1111111</v>
      </c>
      <c r="R11" s="133">
        <f t="shared" si="7"/>
        <v>3701111.111111111</v>
      </c>
      <c r="S11" s="133">
        <f t="shared" si="8"/>
        <v>3912500</v>
      </c>
      <c r="T11" s="133">
        <f t="shared" si="9"/>
        <v>883841666.66666663</v>
      </c>
      <c r="U11" s="133">
        <f t="shared" si="10"/>
        <v>65464722.222222224</v>
      </c>
      <c r="V11" s="133">
        <f t="shared" si="11"/>
        <v>632125555.55555558</v>
      </c>
      <c r="W11" s="133">
        <f t="shared" si="12"/>
        <v>344184166.66666669</v>
      </c>
      <c r="X11" s="133">
        <f t="shared" si="13"/>
        <v>157679444.44444445</v>
      </c>
      <c r="Y11" s="133">
        <f t="shared" si="14"/>
        <v>27484444.444444444</v>
      </c>
      <c r="Z11" s="133">
        <f t="shared" si="15"/>
        <v>34203888.888888888</v>
      </c>
      <c r="AA11" s="133">
        <f t="shared" si="16"/>
        <v>243159444.44444445</v>
      </c>
      <c r="AB11" s="133">
        <f t="shared" si="17"/>
        <v>208520833.33333331</v>
      </c>
      <c r="AC11" s="133">
        <f t="shared" si="18"/>
        <v>327524166.66666669</v>
      </c>
      <c r="AF11" s="133">
        <f t="shared" si="1"/>
        <v>1155.6000998297209</v>
      </c>
      <c r="AG11" s="133">
        <f t="shared" si="2"/>
        <v>225.60872362762029</v>
      </c>
      <c r="AH11" s="133">
        <f t="shared" si="19"/>
        <v>529.28841991341994</v>
      </c>
      <c r="AI11" s="133">
        <f t="shared" si="4"/>
        <v>10514.0390738692</v>
      </c>
      <c r="AJ11" s="133">
        <f t="shared" si="20"/>
        <v>6326.9278266378878</v>
      </c>
      <c r="AK11" s="133">
        <f t="shared" si="21"/>
        <v>3097.3944696792755</v>
      </c>
      <c r="AL11" s="133">
        <f t="shared" si="22"/>
        <v>869.20900530506219</v>
      </c>
      <c r="AM11" s="133">
        <f t="shared" si="23"/>
        <v>690.7100936739198</v>
      </c>
      <c r="AN11" s="133">
        <f t="shared" si="24"/>
        <v>206.21272523254785</v>
      </c>
      <c r="AO11" s="133">
        <f t="shared" si="25"/>
        <v>119.40488976861435</v>
      </c>
      <c r="AP11" s="133">
        <f t="shared" si="26"/>
        <v>903.90485277292464</v>
      </c>
      <c r="AQ11" s="133">
        <f t="shared" si="27"/>
        <v>637.73299650530726</v>
      </c>
      <c r="AR11" s="133">
        <f t="shared" si="5"/>
        <v>76.231896066623548</v>
      </c>
      <c r="AS11" s="133">
        <f t="shared" si="28"/>
        <v>782.28810477455602</v>
      </c>
    </row>
    <row r="12" spans="1:45" x14ac:dyDescent="0.2">
      <c r="A12" s="35">
        <f t="shared" si="29"/>
        <v>1999</v>
      </c>
      <c r="B12" s="95">
        <v>1.5338689999999999</v>
      </c>
      <c r="C12" s="95">
        <v>3.1905000000000003E-2</v>
      </c>
      <c r="D12" s="95">
        <v>2.5891999999999998E-2</v>
      </c>
      <c r="E12" s="95">
        <v>3.1527449999999999</v>
      </c>
      <c r="F12" s="95">
        <v>0.244061</v>
      </c>
      <c r="G12" s="95">
        <v>2.347575</v>
      </c>
      <c r="H12" s="95">
        <v>1.231109</v>
      </c>
      <c r="I12" s="95">
        <v>0.55534399999999995</v>
      </c>
      <c r="J12" s="95">
        <v>0.10406</v>
      </c>
      <c r="K12" s="95">
        <v>0.13012000000000001</v>
      </c>
      <c r="L12" s="95">
        <v>0.91577299999999995</v>
      </c>
      <c r="M12" s="95">
        <v>0.78865399999999997</v>
      </c>
      <c r="N12" s="95">
        <v>1.2530239999999999</v>
      </c>
      <c r="P12" s="100"/>
      <c r="Q12" s="133">
        <f t="shared" si="6"/>
        <v>426074722.22222221</v>
      </c>
      <c r="R12" s="133">
        <f t="shared" si="7"/>
        <v>8862500</v>
      </c>
      <c r="S12" s="133">
        <f t="shared" si="8"/>
        <v>7192222.222222222</v>
      </c>
      <c r="T12" s="133">
        <f t="shared" si="9"/>
        <v>875762500</v>
      </c>
      <c r="U12" s="133">
        <f t="shared" si="10"/>
        <v>67794722.222222224</v>
      </c>
      <c r="V12" s="133">
        <f t="shared" si="11"/>
        <v>652104166.66666663</v>
      </c>
      <c r="W12" s="133">
        <f t="shared" si="12"/>
        <v>341974722.22222221</v>
      </c>
      <c r="X12" s="133">
        <f t="shared" si="13"/>
        <v>154262222.22222221</v>
      </c>
      <c r="Y12" s="133">
        <f t="shared" si="14"/>
        <v>28905555.555555556</v>
      </c>
      <c r="Z12" s="133">
        <f t="shared" si="15"/>
        <v>36144444.444444448</v>
      </c>
      <c r="AA12" s="133">
        <f t="shared" si="16"/>
        <v>254381388.8888889</v>
      </c>
      <c r="AB12" s="133">
        <f t="shared" si="17"/>
        <v>219070555.55555555</v>
      </c>
      <c r="AC12" s="133">
        <f t="shared" si="18"/>
        <v>348062222.22222221</v>
      </c>
      <c r="AF12" s="133">
        <f t="shared" si="1"/>
        <v>1197.3436060762181</v>
      </c>
      <c r="AG12" s="133">
        <f t="shared" si="2"/>
        <v>417.98330424939866</v>
      </c>
      <c r="AH12" s="133">
        <f t="shared" si="19"/>
        <v>999.47501698474457</v>
      </c>
      <c r="AI12" s="133">
        <f t="shared" si="4"/>
        <v>10265.769145107784</v>
      </c>
      <c r="AJ12" s="133">
        <f t="shared" si="20"/>
        <v>6168.7645334142153</v>
      </c>
      <c r="AK12" s="133">
        <f t="shared" si="21"/>
        <v>3193.270555435854</v>
      </c>
      <c r="AL12" s="133">
        <f t="shared" si="22"/>
        <v>849.90959032876094</v>
      </c>
      <c r="AM12" s="133">
        <f t="shared" si="23"/>
        <v>662.0610988795089</v>
      </c>
      <c r="AN12" s="133">
        <f t="shared" si="24"/>
        <v>204.13672099065357</v>
      </c>
      <c r="AO12" s="133">
        <f t="shared" si="25"/>
        <v>122.69323146740049</v>
      </c>
      <c r="AP12" s="133">
        <f t="shared" si="26"/>
        <v>918.39741244580512</v>
      </c>
      <c r="AQ12" s="133">
        <f t="shared" si="27"/>
        <v>657.83990377477153</v>
      </c>
      <c r="AR12" s="133">
        <f t="shared" si="5"/>
        <v>78.251750732292464</v>
      </c>
      <c r="AS12" s="133">
        <f t="shared" si="28"/>
        <v>764.91863129588489</v>
      </c>
    </row>
    <row r="13" spans="1:45" x14ac:dyDescent="0.2">
      <c r="A13" s="35">
        <f t="shared" si="29"/>
        <v>2000</v>
      </c>
      <c r="B13" s="95">
        <v>1.5695760000000001</v>
      </c>
      <c r="C13" s="95">
        <v>1.6715000000000001E-2</v>
      </c>
      <c r="D13" s="95">
        <v>1.0982E-2</v>
      </c>
      <c r="E13" s="95">
        <v>3.5252880000000002</v>
      </c>
      <c r="F13" s="95">
        <v>0.28238200000000002</v>
      </c>
      <c r="G13" s="95">
        <v>2.3278150000000002</v>
      </c>
      <c r="H13" s="95">
        <v>1.2004300000000001</v>
      </c>
      <c r="I13" s="95">
        <v>0.52896900000000002</v>
      </c>
      <c r="J13" s="95">
        <v>0.105147</v>
      </c>
      <c r="K13" s="95">
        <v>0.132634</v>
      </c>
      <c r="L13" s="95">
        <v>0.92880600000000002</v>
      </c>
      <c r="M13" s="95">
        <v>0.80918800000000002</v>
      </c>
      <c r="N13" s="95">
        <v>1.3222179999999999</v>
      </c>
      <c r="P13" s="100"/>
      <c r="Q13" s="133">
        <f t="shared" si="6"/>
        <v>435993333.33333331</v>
      </c>
      <c r="R13" s="133">
        <f t="shared" si="7"/>
        <v>4643055.555555555</v>
      </c>
      <c r="S13" s="133">
        <f t="shared" si="8"/>
        <v>3050555.5555555555</v>
      </c>
      <c r="T13" s="133">
        <f t="shared" si="9"/>
        <v>979246666.66666663</v>
      </c>
      <c r="U13" s="133">
        <f t="shared" si="10"/>
        <v>78439444.444444448</v>
      </c>
      <c r="V13" s="133">
        <f t="shared" si="11"/>
        <v>646615277.77777779</v>
      </c>
      <c r="W13" s="133">
        <f t="shared" si="12"/>
        <v>333452777.77777779</v>
      </c>
      <c r="X13" s="133">
        <f t="shared" si="13"/>
        <v>146935833.33333334</v>
      </c>
      <c r="Y13" s="133">
        <f t="shared" si="14"/>
        <v>29207500</v>
      </c>
      <c r="Z13" s="133">
        <f t="shared" si="15"/>
        <v>36842777.777777776</v>
      </c>
      <c r="AA13" s="133">
        <f t="shared" si="16"/>
        <v>258001666.66666666</v>
      </c>
      <c r="AB13" s="133">
        <f t="shared" si="17"/>
        <v>224774444.44444445</v>
      </c>
      <c r="AC13" s="133">
        <f t="shared" si="18"/>
        <v>367282777.77777779</v>
      </c>
      <c r="AF13" s="133">
        <f t="shared" si="1"/>
        <v>1212.8782188592463</v>
      </c>
      <c r="AG13" s="133">
        <f t="shared" si="2"/>
        <v>178.57905982905982</v>
      </c>
      <c r="AH13" s="133">
        <f t="shared" si="19"/>
        <v>435.79365079365078</v>
      </c>
      <c r="AI13" s="133">
        <f t="shared" si="4"/>
        <v>11309.526559335996</v>
      </c>
      <c r="AJ13" s="133">
        <f t="shared" si="20"/>
        <v>6787.7677781623788</v>
      </c>
      <c r="AK13" s="133">
        <f t="shared" si="21"/>
        <v>3176.518477398803</v>
      </c>
      <c r="AL13" s="133">
        <f t="shared" si="22"/>
        <v>817.21010733749745</v>
      </c>
      <c r="AM13" s="133">
        <f t="shared" si="23"/>
        <v>625.15511610129954</v>
      </c>
      <c r="AN13" s="133">
        <f t="shared" si="24"/>
        <v>198.8555127384632</v>
      </c>
      <c r="AO13" s="133">
        <f t="shared" si="25"/>
        <v>123.94334082783394</v>
      </c>
      <c r="AP13" s="133">
        <f t="shared" si="26"/>
        <v>915.37669163239934</v>
      </c>
      <c r="AQ13" s="133">
        <f t="shared" si="27"/>
        <v>666.45648103124063</v>
      </c>
      <c r="AR13" s="133">
        <f t="shared" si="5"/>
        <v>79.277934268922536</v>
      </c>
      <c r="AS13" s="133">
        <f t="shared" si="28"/>
        <v>735.48909660374773</v>
      </c>
    </row>
    <row r="14" spans="1:45" x14ac:dyDescent="0.2">
      <c r="A14" s="35">
        <f t="shared" si="29"/>
        <v>2001</v>
      </c>
      <c r="B14" s="95">
        <v>1.6872529999999999</v>
      </c>
      <c r="C14" s="95">
        <v>1.8336999999999999E-2</v>
      </c>
      <c r="D14" s="95">
        <v>1.4428E-2</v>
      </c>
      <c r="E14" s="95">
        <v>3.839642</v>
      </c>
      <c r="F14" s="95">
        <v>0.31692300000000001</v>
      </c>
      <c r="G14" s="95">
        <v>2.475638</v>
      </c>
      <c r="H14" s="95">
        <v>1.232154</v>
      </c>
      <c r="I14" s="95">
        <v>0.52791399999999999</v>
      </c>
      <c r="J14" s="95">
        <v>0.112745</v>
      </c>
      <c r="K14" s="95">
        <v>0.14147799999999999</v>
      </c>
      <c r="L14" s="95">
        <v>0.98916899999999996</v>
      </c>
      <c r="M14" s="95">
        <v>0.87613600000000003</v>
      </c>
      <c r="N14" s="95">
        <v>1.473549</v>
      </c>
      <c r="P14" s="100"/>
      <c r="Q14" s="133">
        <f t="shared" si="6"/>
        <v>468681388.8888889</v>
      </c>
      <c r="R14" s="133">
        <f t="shared" si="7"/>
        <v>5093611.111111111</v>
      </c>
      <c r="S14" s="133">
        <f t="shared" si="8"/>
        <v>4007777.7777777775</v>
      </c>
      <c r="T14" s="133">
        <f t="shared" si="9"/>
        <v>1066567222.2222222</v>
      </c>
      <c r="U14" s="133">
        <f t="shared" si="10"/>
        <v>88034166.666666672</v>
      </c>
      <c r="V14" s="133">
        <f t="shared" si="11"/>
        <v>687677222.22222221</v>
      </c>
      <c r="W14" s="133">
        <f t="shared" si="12"/>
        <v>342265000</v>
      </c>
      <c r="X14" s="133">
        <f t="shared" si="13"/>
        <v>146642777.77777776</v>
      </c>
      <c r="Y14" s="133">
        <f t="shared" si="14"/>
        <v>31318055.555555556</v>
      </c>
      <c r="Z14" s="133">
        <f t="shared" si="15"/>
        <v>39299444.44444444</v>
      </c>
      <c r="AA14" s="133">
        <f t="shared" si="16"/>
        <v>274769166.66666669</v>
      </c>
      <c r="AB14" s="133">
        <f t="shared" si="17"/>
        <v>243371111.1111111</v>
      </c>
      <c r="AC14" s="133">
        <f t="shared" si="18"/>
        <v>409319166.66666663</v>
      </c>
      <c r="AF14" s="133">
        <f t="shared" si="1"/>
        <v>1292.4150366448514</v>
      </c>
      <c r="AG14" s="133">
        <f t="shared" si="2"/>
        <v>268.08479532163744</v>
      </c>
      <c r="AH14" s="133">
        <f t="shared" si="19"/>
        <v>667.96296296296293</v>
      </c>
      <c r="AI14" s="133">
        <f t="shared" si="4"/>
        <v>12078.083281115918</v>
      </c>
      <c r="AJ14" s="133">
        <f t="shared" si="20"/>
        <v>7252.1761814537167</v>
      </c>
      <c r="AK14" s="133">
        <f t="shared" si="21"/>
        <v>3373.1824935115333</v>
      </c>
      <c r="AL14" s="133">
        <f t="shared" si="22"/>
        <v>825.22410874880052</v>
      </c>
      <c r="AM14" s="133">
        <f t="shared" si="23"/>
        <v>620.3556815270756</v>
      </c>
      <c r="AN14" s="133">
        <f t="shared" si="24"/>
        <v>204.14079259751753</v>
      </c>
      <c r="AO14" s="133">
        <f t="shared" si="25"/>
        <v>131.00644522301226</v>
      </c>
      <c r="AP14" s="133">
        <f t="shared" si="26"/>
        <v>961.3632970857301</v>
      </c>
      <c r="AQ14" s="133">
        <f t="shared" si="27"/>
        <v>710.36310784589398</v>
      </c>
      <c r="AR14" s="133">
        <f t="shared" si="5"/>
        <v>83.639893005344618</v>
      </c>
      <c r="AS14" s="133">
        <f t="shared" si="28"/>
        <v>742.70169787392047</v>
      </c>
    </row>
    <row r="15" spans="1:45" x14ac:dyDescent="0.2">
      <c r="A15" s="35">
        <f t="shared" si="29"/>
        <v>2002</v>
      </c>
      <c r="B15" s="95">
        <v>1.741007</v>
      </c>
      <c r="C15" s="95">
        <v>1.669E-2</v>
      </c>
      <c r="D15" s="95">
        <v>1.3498E-2</v>
      </c>
      <c r="E15" s="95">
        <v>4.0277729999999998</v>
      </c>
      <c r="F15" s="95">
        <v>0.35528700000000002</v>
      </c>
      <c r="G15" s="95">
        <v>2.5040019999999998</v>
      </c>
      <c r="H15" s="95">
        <v>1.2148870000000001</v>
      </c>
      <c r="I15" s="95">
        <v>0.50675300000000001</v>
      </c>
      <c r="J15" s="95">
        <v>0.113716</v>
      </c>
      <c r="K15" s="95">
        <v>0.144314</v>
      </c>
      <c r="L15" s="95">
        <v>1.008697</v>
      </c>
      <c r="M15" s="95">
        <v>0.90744899999999995</v>
      </c>
      <c r="N15" s="95">
        <v>1.5896140000000001</v>
      </c>
      <c r="P15" s="100"/>
      <c r="Q15" s="133">
        <f t="shared" si="6"/>
        <v>483613055.55555552</v>
      </c>
      <c r="R15" s="133">
        <f t="shared" si="7"/>
        <v>4636111.111111111</v>
      </c>
      <c r="S15" s="133">
        <f t="shared" si="8"/>
        <v>3749444.4444444445</v>
      </c>
      <c r="T15" s="133">
        <f t="shared" si="9"/>
        <v>1118825833.3333333</v>
      </c>
      <c r="U15" s="133">
        <f t="shared" si="10"/>
        <v>98690833.333333328</v>
      </c>
      <c r="V15" s="133">
        <f t="shared" si="11"/>
        <v>695556111.11111104</v>
      </c>
      <c r="W15" s="133">
        <f t="shared" si="12"/>
        <v>337468611.1111111</v>
      </c>
      <c r="X15" s="133">
        <f t="shared" si="13"/>
        <v>140764722.22222221</v>
      </c>
      <c r="Y15" s="133">
        <f t="shared" si="14"/>
        <v>31587777.777777776</v>
      </c>
      <c r="Z15" s="133">
        <f t="shared" si="15"/>
        <v>40087222.222222224</v>
      </c>
      <c r="AA15" s="133">
        <f t="shared" si="16"/>
        <v>280193611.1111111</v>
      </c>
      <c r="AB15" s="133">
        <f t="shared" si="17"/>
        <v>252069166.66666666</v>
      </c>
      <c r="AC15" s="133">
        <f t="shared" si="18"/>
        <v>441559444.44444442</v>
      </c>
      <c r="AF15" s="133">
        <f t="shared" si="1"/>
        <v>1319.1485653843472</v>
      </c>
      <c r="AG15" s="133">
        <f t="shared" si="2"/>
        <v>210.73232323232324</v>
      </c>
      <c r="AH15" s="133">
        <f t="shared" si="19"/>
        <v>535.6349206349206</v>
      </c>
      <c r="AI15" s="133">
        <f t="shared" si="4"/>
        <v>12862.136818951707</v>
      </c>
      <c r="AJ15" s="133">
        <f t="shared" si="20"/>
        <v>7730.7561752571928</v>
      </c>
      <c r="AK15" s="133">
        <f t="shared" si="21"/>
        <v>3432.0146403267972</v>
      </c>
      <c r="AL15" s="133">
        <f t="shared" si="22"/>
        <v>800.69046368705654</v>
      </c>
      <c r="AM15" s="133">
        <f t="shared" si="23"/>
        <v>590.37185226193503</v>
      </c>
      <c r="AN15" s="133">
        <f t="shared" si="24"/>
        <v>199.60302665843793</v>
      </c>
      <c r="AO15" s="133">
        <f t="shared" si="25"/>
        <v>132.35304367795348</v>
      </c>
      <c r="AP15" s="133">
        <f t="shared" si="26"/>
        <v>969.18264809120319</v>
      </c>
      <c r="AQ15" s="133">
        <f t="shared" si="27"/>
        <v>725.58143328257574</v>
      </c>
      <c r="AR15" s="133">
        <f t="shared" si="5"/>
        <v>86.700201503107323</v>
      </c>
      <c r="AS15" s="133">
        <f t="shared" si="28"/>
        <v>720.62141731835095</v>
      </c>
    </row>
    <row r="16" spans="1:45" x14ac:dyDescent="0.2">
      <c r="A16" s="35">
        <f t="shared" si="29"/>
        <v>2003</v>
      </c>
      <c r="B16" s="95">
        <v>1.7115119999999999</v>
      </c>
      <c r="C16" s="95">
        <v>2.2648000000000001E-2</v>
      </c>
      <c r="D16" s="95">
        <v>1.5258000000000001E-2</v>
      </c>
      <c r="E16" s="95">
        <v>4.0204880000000003</v>
      </c>
      <c r="F16" s="95">
        <v>0.37106099999999997</v>
      </c>
      <c r="G16" s="95">
        <v>2.3936459999999999</v>
      </c>
      <c r="H16" s="95">
        <v>1.0971340000000001</v>
      </c>
      <c r="I16" s="95">
        <v>0.46436500000000003</v>
      </c>
      <c r="J16" s="95">
        <v>0.110814</v>
      </c>
      <c r="K16" s="95">
        <v>0.14000399999999999</v>
      </c>
      <c r="L16" s="95">
        <v>0.989205</v>
      </c>
      <c r="M16" s="95">
        <v>0.89283000000000001</v>
      </c>
      <c r="N16" s="95">
        <v>1.606414</v>
      </c>
      <c r="P16" s="100"/>
      <c r="Q16" s="133">
        <f t="shared" si="6"/>
        <v>475420000</v>
      </c>
      <c r="R16" s="133">
        <f t="shared" si="7"/>
        <v>6291111.111111111</v>
      </c>
      <c r="S16" s="133">
        <f t="shared" si="8"/>
        <v>4238333.333333333</v>
      </c>
      <c r="T16" s="133">
        <f t="shared" si="9"/>
        <v>1116802222.2222223</v>
      </c>
      <c r="U16" s="133">
        <f t="shared" si="10"/>
        <v>103072500</v>
      </c>
      <c r="V16" s="133">
        <f t="shared" si="11"/>
        <v>664901666.66666663</v>
      </c>
      <c r="W16" s="133">
        <f t="shared" si="12"/>
        <v>304759444.44444442</v>
      </c>
      <c r="X16" s="133">
        <f t="shared" si="13"/>
        <v>128990277.77777778</v>
      </c>
      <c r="Y16" s="133">
        <f t="shared" si="14"/>
        <v>30781666.666666664</v>
      </c>
      <c r="Z16" s="133">
        <f t="shared" si="15"/>
        <v>38890000</v>
      </c>
      <c r="AA16" s="133">
        <f t="shared" si="16"/>
        <v>274779166.66666669</v>
      </c>
      <c r="AB16" s="133">
        <f t="shared" si="17"/>
        <v>248008333.33333331</v>
      </c>
      <c r="AC16" s="133">
        <f t="shared" si="18"/>
        <v>446226111.1111111</v>
      </c>
      <c r="AF16" s="133">
        <f t="shared" si="1"/>
        <v>1282.8732561590978</v>
      </c>
      <c r="AG16" s="133">
        <f t="shared" si="2"/>
        <v>233.00411522633743</v>
      </c>
      <c r="AH16" s="133">
        <f t="shared" si="19"/>
        <v>605.47619047619048</v>
      </c>
      <c r="AI16" s="133">
        <f t="shared" si="4"/>
        <v>12741.465838635297</v>
      </c>
      <c r="AJ16" s="133">
        <f t="shared" si="20"/>
        <v>7657.6894502228824</v>
      </c>
      <c r="AK16" s="133">
        <f t="shared" si="21"/>
        <v>3285.7204039645317</v>
      </c>
      <c r="AL16" s="133">
        <f t="shared" si="22"/>
        <v>711.8801332487227</v>
      </c>
      <c r="AM16" s="133">
        <f t="shared" si="23"/>
        <v>536.05235331329334</v>
      </c>
      <c r="AN16" s="133">
        <f t="shared" si="24"/>
        <v>184.28052866530567</v>
      </c>
      <c r="AO16" s="133">
        <f t="shared" si="25"/>
        <v>126.32816738076134</v>
      </c>
      <c r="AP16" s="133">
        <f t="shared" si="26"/>
        <v>930.68501533195149</v>
      </c>
      <c r="AQ16" s="133">
        <f t="shared" si="27"/>
        <v>701.99249723552566</v>
      </c>
      <c r="AR16" s="133">
        <f t="shared" si="5"/>
        <v>83.167321127309961</v>
      </c>
      <c r="AS16" s="133">
        <f t="shared" si="28"/>
        <v>640.69211992385044</v>
      </c>
    </row>
    <row r="17" spans="1:45" x14ac:dyDescent="0.2">
      <c r="A17" s="35">
        <f t="shared" si="29"/>
        <v>2004</v>
      </c>
      <c r="B17" s="95">
        <v>1.6732290000000001</v>
      </c>
      <c r="C17" s="95">
        <v>2.0029999999999999E-2</v>
      </c>
      <c r="D17" s="95">
        <v>9.3200000000000002E-3</v>
      </c>
      <c r="E17" s="95">
        <v>4.2876380000000003</v>
      </c>
      <c r="F17" s="95">
        <v>0.40593699999999999</v>
      </c>
      <c r="G17" s="95">
        <v>2.4320629999999999</v>
      </c>
      <c r="H17" s="95">
        <v>1.0537160000000001</v>
      </c>
      <c r="I17" s="95">
        <v>0.44300499999999998</v>
      </c>
      <c r="J17" s="95">
        <v>0.108615</v>
      </c>
      <c r="K17" s="95">
        <v>0.13772799999999999</v>
      </c>
      <c r="L17" s="95">
        <v>0.99745399999999995</v>
      </c>
      <c r="M17" s="95">
        <v>0.91106200000000004</v>
      </c>
      <c r="N17" s="95">
        <v>1.675446</v>
      </c>
      <c r="P17" s="100"/>
      <c r="Q17" s="133">
        <f t="shared" si="6"/>
        <v>464785833.33333331</v>
      </c>
      <c r="R17" s="133">
        <f t="shared" si="7"/>
        <v>5563888.888888889</v>
      </c>
      <c r="S17" s="133">
        <f t="shared" si="8"/>
        <v>2588888.888888889</v>
      </c>
      <c r="T17" s="133">
        <f t="shared" si="9"/>
        <v>1191010555.5555556</v>
      </c>
      <c r="U17" s="133">
        <f t="shared" si="10"/>
        <v>112760277.77777778</v>
      </c>
      <c r="V17" s="133">
        <f t="shared" si="11"/>
        <v>675573055.55555558</v>
      </c>
      <c r="W17" s="133">
        <f t="shared" si="12"/>
        <v>292698888.8888889</v>
      </c>
      <c r="X17" s="133">
        <f t="shared" si="13"/>
        <v>123056944.44444445</v>
      </c>
      <c r="Y17" s="133">
        <f t="shared" si="14"/>
        <v>30170833.333333332</v>
      </c>
      <c r="Z17" s="133">
        <f t="shared" si="15"/>
        <v>38257777.777777776</v>
      </c>
      <c r="AA17" s="133">
        <f t="shared" si="16"/>
        <v>277070555.55555552</v>
      </c>
      <c r="AB17" s="133">
        <f t="shared" si="17"/>
        <v>253072777.77777776</v>
      </c>
      <c r="AC17" s="133">
        <f t="shared" si="18"/>
        <v>465401666.66666663</v>
      </c>
      <c r="AF17" s="133">
        <f t="shared" si="1"/>
        <v>1242.8093302672157</v>
      </c>
      <c r="AG17" s="133">
        <f t="shared" si="2"/>
        <v>173.87152777777777</v>
      </c>
      <c r="AH17" s="133">
        <f t="shared" si="19"/>
        <v>431.48148148148152</v>
      </c>
      <c r="AI17" s="133">
        <f t="shared" si="4"/>
        <v>13298.316851705045</v>
      </c>
      <c r="AJ17" s="133">
        <f t="shared" si="20"/>
        <v>7995.4816548094577</v>
      </c>
      <c r="AK17" s="133">
        <f t="shared" si="21"/>
        <v>3282.8114716171049</v>
      </c>
      <c r="AL17" s="133">
        <f t="shared" si="22"/>
        <v>674.55040684944106</v>
      </c>
      <c r="AM17" s="133">
        <f t="shared" si="23"/>
        <v>510.93621834883885</v>
      </c>
      <c r="AN17" s="133">
        <f t="shared" si="24"/>
        <v>175.81865790220004</v>
      </c>
      <c r="AO17" s="133">
        <f t="shared" si="25"/>
        <v>124.07015844600973</v>
      </c>
      <c r="AP17" s="133">
        <f t="shared" si="26"/>
        <v>930.73830593523951</v>
      </c>
      <c r="AQ17" s="133">
        <f t="shared" si="27"/>
        <v>703.31401242750792</v>
      </c>
      <c r="AR17" s="133">
        <f t="shared" si="5"/>
        <v>84.20435253284603</v>
      </c>
      <c r="AS17" s="133">
        <f t="shared" si="28"/>
        <v>607.09536616449702</v>
      </c>
    </row>
    <row r="18" spans="1:45" x14ac:dyDescent="0.2">
      <c r="A18" s="35">
        <f t="shared" si="29"/>
        <v>2005</v>
      </c>
      <c r="B18" s="95">
        <v>1.6624049999999999</v>
      </c>
      <c r="C18" s="95">
        <v>4.0793999999999997E-2</v>
      </c>
      <c r="D18" s="95">
        <v>2.2020999999999999E-2</v>
      </c>
      <c r="E18" s="95">
        <v>4.1237430000000002</v>
      </c>
      <c r="F18" s="95">
        <v>0.40824700000000003</v>
      </c>
      <c r="G18" s="95">
        <v>2.4861840000000002</v>
      </c>
      <c r="H18" s="95">
        <v>1.041201</v>
      </c>
      <c r="I18" s="95">
        <v>0.435782</v>
      </c>
      <c r="J18" s="95">
        <v>0.109695</v>
      </c>
      <c r="K18" s="95">
        <v>0.137741</v>
      </c>
      <c r="L18" s="95">
        <v>1.031603</v>
      </c>
      <c r="M18" s="95">
        <v>0.935392</v>
      </c>
      <c r="N18" s="95">
        <v>1.793358</v>
      </c>
      <c r="P18" s="100"/>
      <c r="Q18" s="133">
        <f t="shared" si="6"/>
        <v>461779166.66666663</v>
      </c>
      <c r="R18" s="133">
        <f t="shared" si="7"/>
        <v>11331666.666666666</v>
      </c>
      <c r="S18" s="133">
        <f t="shared" si="8"/>
        <v>6116944.444444444</v>
      </c>
      <c r="T18" s="133">
        <f t="shared" si="9"/>
        <v>1145484166.6666667</v>
      </c>
      <c r="U18" s="133">
        <f t="shared" si="10"/>
        <v>113401944.44444445</v>
      </c>
      <c r="V18" s="133">
        <f t="shared" si="11"/>
        <v>690606666.66666663</v>
      </c>
      <c r="W18" s="133">
        <f t="shared" si="12"/>
        <v>289222500</v>
      </c>
      <c r="X18" s="133">
        <f t="shared" si="13"/>
        <v>121050555.55555555</v>
      </c>
      <c r="Y18" s="133">
        <f t="shared" si="14"/>
        <v>30470833.333333332</v>
      </c>
      <c r="Z18" s="133">
        <f t="shared" si="15"/>
        <v>38261388.888888888</v>
      </c>
      <c r="AA18" s="133">
        <f t="shared" si="16"/>
        <v>286556388.8888889</v>
      </c>
      <c r="AB18" s="133">
        <f t="shared" si="17"/>
        <v>259831111.1111111</v>
      </c>
      <c r="AC18" s="133">
        <f t="shared" si="18"/>
        <v>498155000</v>
      </c>
      <c r="AF18" s="133">
        <f t="shared" si="1"/>
        <v>1224.943409906803</v>
      </c>
      <c r="AG18" s="133">
        <f t="shared" si="2"/>
        <v>323.76190476190476</v>
      </c>
      <c r="AH18" s="133">
        <f t="shared" si="19"/>
        <v>764.61805555555554</v>
      </c>
      <c r="AI18" s="133">
        <f t="shared" si="4"/>
        <v>12752.540152594705</v>
      </c>
      <c r="AJ18" s="133">
        <f t="shared" si="20"/>
        <v>7666.9558815796399</v>
      </c>
      <c r="AK18" s="133">
        <f t="shared" si="21"/>
        <v>3347.6168778498418</v>
      </c>
      <c r="AL18" s="133">
        <f t="shared" si="22"/>
        <v>658.08664588500312</v>
      </c>
      <c r="AM18" s="133">
        <f t="shared" si="23"/>
        <v>498.80729996520336</v>
      </c>
      <c r="AN18" s="133">
        <f t="shared" si="24"/>
        <v>170.45857155111005</v>
      </c>
      <c r="AO18" s="133">
        <f t="shared" si="25"/>
        <v>122.72194477677313</v>
      </c>
      <c r="AP18" s="133">
        <f t="shared" si="26"/>
        <v>947.90802929795473</v>
      </c>
      <c r="AQ18" s="133">
        <f t="shared" si="27"/>
        <v>713.70801111666572</v>
      </c>
      <c r="AR18" s="133">
        <f t="shared" si="5"/>
        <v>85.746291637053531</v>
      </c>
      <c r="AS18" s="133">
        <f t="shared" si="28"/>
        <v>592.27798129650284</v>
      </c>
    </row>
    <row r="19" spans="1:45" x14ac:dyDescent="0.2">
      <c r="A19" s="35">
        <f t="shared" si="29"/>
        <v>2006</v>
      </c>
      <c r="B19" s="95">
        <v>1.620463</v>
      </c>
      <c r="C19" s="95">
        <v>3.2125000000000001E-2</v>
      </c>
      <c r="D19" s="95">
        <v>1.7146999999999999E-2</v>
      </c>
      <c r="E19" s="95">
        <v>3.760799</v>
      </c>
      <c r="F19" s="95">
        <v>0.38341199999999998</v>
      </c>
      <c r="G19" s="95">
        <v>2.4928460000000001</v>
      </c>
      <c r="H19" s="95">
        <v>1.0221229999999999</v>
      </c>
      <c r="I19" s="95">
        <v>0.422624</v>
      </c>
      <c r="J19" s="95">
        <v>0.106932</v>
      </c>
      <c r="K19" s="95">
        <v>0.13535</v>
      </c>
      <c r="L19" s="95">
        <v>1.048189</v>
      </c>
      <c r="M19" s="95">
        <v>0.93929399999999996</v>
      </c>
      <c r="N19" s="95">
        <v>1.8893150000000001</v>
      </c>
      <c r="P19" s="100"/>
      <c r="Q19" s="133">
        <f t="shared" si="6"/>
        <v>450128611.1111111</v>
      </c>
      <c r="R19" s="133">
        <f t="shared" si="7"/>
        <v>8923611.1111111101</v>
      </c>
      <c r="S19" s="133">
        <f t="shared" si="8"/>
        <v>4763055.555555555</v>
      </c>
      <c r="T19" s="133">
        <f t="shared" si="9"/>
        <v>1044666388.8888888</v>
      </c>
      <c r="U19" s="133">
        <f t="shared" si="10"/>
        <v>106503333.33333333</v>
      </c>
      <c r="V19" s="133">
        <f t="shared" si="11"/>
        <v>692457222.22222221</v>
      </c>
      <c r="W19" s="133">
        <f t="shared" si="12"/>
        <v>283923055.55555552</v>
      </c>
      <c r="X19" s="133">
        <f t="shared" si="13"/>
        <v>117395555.55555555</v>
      </c>
      <c r="Y19" s="133">
        <f t="shared" si="14"/>
        <v>29703333.333333332</v>
      </c>
      <c r="Z19" s="133">
        <f t="shared" si="15"/>
        <v>37597222.222222224</v>
      </c>
      <c r="AA19" s="133">
        <f t="shared" si="16"/>
        <v>291163611.1111111</v>
      </c>
      <c r="AB19" s="133">
        <f t="shared" si="17"/>
        <v>260915000</v>
      </c>
      <c r="AC19" s="133">
        <f t="shared" si="18"/>
        <v>524809722.22222221</v>
      </c>
      <c r="AF19" s="133">
        <f t="shared" si="1"/>
        <v>1185.7659469221335</v>
      </c>
      <c r="AG19" s="133">
        <f t="shared" si="2"/>
        <v>221.76523052538855</v>
      </c>
      <c r="AH19" s="133">
        <f t="shared" si="19"/>
        <v>501.90258751902581</v>
      </c>
      <c r="AI19" s="133">
        <f t="shared" si="4"/>
        <v>11456.433979875077</v>
      </c>
      <c r="AJ19" s="133">
        <f t="shared" si="20"/>
        <v>6890.2978154449975</v>
      </c>
      <c r="AK19" s="133">
        <f t="shared" si="21"/>
        <v>3318.9887709263653</v>
      </c>
      <c r="AL19" s="133">
        <f t="shared" si="22"/>
        <v>638.88070069903381</v>
      </c>
      <c r="AM19" s="133">
        <f t="shared" si="23"/>
        <v>481.96288480714821</v>
      </c>
      <c r="AN19" s="133">
        <f t="shared" si="24"/>
        <v>162.98930171220161</v>
      </c>
      <c r="AO19" s="133">
        <f t="shared" si="25"/>
        <v>119.56540558953033</v>
      </c>
      <c r="AP19" s="133">
        <f t="shared" si="26"/>
        <v>951.38759548920279</v>
      </c>
      <c r="AQ19" s="133">
        <f t="shared" si="27"/>
        <v>711.62841440630586</v>
      </c>
      <c r="AR19" s="133">
        <f t="shared" si="5"/>
        <v>87.699638683885127</v>
      </c>
      <c r="AS19" s="133">
        <f t="shared" si="28"/>
        <v>574.99263062913042</v>
      </c>
    </row>
    <row r="20" spans="1:45" x14ac:dyDescent="0.2">
      <c r="A20" s="35">
        <f t="shared" si="29"/>
        <v>2007</v>
      </c>
      <c r="B20" s="95">
        <v>1.628755</v>
      </c>
      <c r="C20" s="95">
        <v>2.2325999999999999E-2</v>
      </c>
      <c r="D20" s="95">
        <v>1.3694E-2</v>
      </c>
      <c r="E20" s="95">
        <v>3.8980869999999999</v>
      </c>
      <c r="F20" s="95">
        <v>0.41160400000000003</v>
      </c>
      <c r="G20" s="95">
        <v>2.5643660000000001</v>
      </c>
      <c r="H20" s="95">
        <v>1.035304</v>
      </c>
      <c r="I20" s="95">
        <v>0.42604599999999998</v>
      </c>
      <c r="J20" s="95">
        <v>0.104835</v>
      </c>
      <c r="K20" s="95">
        <v>0.13614999999999999</v>
      </c>
      <c r="L20" s="95">
        <v>1.103918</v>
      </c>
      <c r="M20" s="95">
        <v>0.97461299999999995</v>
      </c>
      <c r="N20" s="95">
        <v>2.0695649999999999</v>
      </c>
      <c r="P20" s="100"/>
      <c r="Q20" s="133">
        <f t="shared" si="6"/>
        <v>452431944.44444442</v>
      </c>
      <c r="R20" s="133">
        <f t="shared" si="7"/>
        <v>6201666.666666667</v>
      </c>
      <c r="S20" s="133">
        <f t="shared" si="8"/>
        <v>3803888.888888889</v>
      </c>
      <c r="T20" s="133">
        <f t="shared" si="9"/>
        <v>1082801944.4444444</v>
      </c>
      <c r="U20" s="133">
        <f t="shared" si="10"/>
        <v>114334444.44444445</v>
      </c>
      <c r="V20" s="133">
        <f t="shared" si="11"/>
        <v>712323888.88888884</v>
      </c>
      <c r="W20" s="133">
        <f t="shared" si="12"/>
        <v>287584444.44444442</v>
      </c>
      <c r="X20" s="133">
        <f t="shared" si="13"/>
        <v>118346111.1111111</v>
      </c>
      <c r="Y20" s="133">
        <f t="shared" si="14"/>
        <v>29120833.333333332</v>
      </c>
      <c r="Z20" s="133">
        <f t="shared" si="15"/>
        <v>37819444.44444444</v>
      </c>
      <c r="AA20" s="133">
        <f t="shared" si="16"/>
        <v>306643888.8888889</v>
      </c>
      <c r="AB20" s="133">
        <f t="shared" si="17"/>
        <v>270725833.33333331</v>
      </c>
      <c r="AC20" s="133">
        <f t="shared" si="18"/>
        <v>574879166.66666663</v>
      </c>
      <c r="AF20" s="133">
        <f t="shared" si="1"/>
        <v>1181.5929601578596</v>
      </c>
      <c r="AG20" s="133">
        <f t="shared" si="2"/>
        <v>121.77800468653865</v>
      </c>
      <c r="AH20" s="133">
        <f t="shared" si="19"/>
        <v>261.43566246659032</v>
      </c>
      <c r="AI20" s="133">
        <f t="shared" si="4"/>
        <v>11806.288510417651</v>
      </c>
      <c r="AJ20" s="133">
        <f t="shared" si="20"/>
        <v>7104.6072481479187</v>
      </c>
      <c r="AK20" s="133">
        <f t="shared" si="21"/>
        <v>3392.3415986707728</v>
      </c>
      <c r="AL20" s="133">
        <f t="shared" si="22"/>
        <v>642.63962289682672</v>
      </c>
      <c r="AM20" s="133">
        <f t="shared" si="23"/>
        <v>481.54959945276551</v>
      </c>
      <c r="AN20" s="133">
        <f t="shared" si="24"/>
        <v>154.63484140470121</v>
      </c>
      <c r="AO20" s="133">
        <f t="shared" si="25"/>
        <v>119.39048853728542</v>
      </c>
      <c r="AP20" s="133">
        <f t="shared" si="26"/>
        <v>985.815701638576</v>
      </c>
      <c r="AQ20" s="133">
        <f t="shared" si="27"/>
        <v>732.13269979834683</v>
      </c>
      <c r="AR20" s="133">
        <f t="shared" si="5"/>
        <v>93.730930578010415</v>
      </c>
      <c r="AS20" s="133">
        <f t="shared" si="28"/>
        <v>578.37566060714403</v>
      </c>
    </row>
    <row r="21" spans="1:45" x14ac:dyDescent="0.2">
      <c r="A21" s="35">
        <f t="shared" si="29"/>
        <v>2008</v>
      </c>
      <c r="B21" s="95">
        <v>1.5221</v>
      </c>
      <c r="C21" s="95">
        <v>5.1930999999999998E-2</v>
      </c>
      <c r="D21" s="95">
        <v>2.8405E-2</v>
      </c>
      <c r="E21" s="95">
        <v>4.5014029999999998</v>
      </c>
      <c r="F21" s="95">
        <v>0.48962899999999998</v>
      </c>
      <c r="G21" s="95">
        <v>2.3477299999999999</v>
      </c>
      <c r="H21" s="95">
        <v>0.94440900000000005</v>
      </c>
      <c r="I21" s="95">
        <v>0.386125</v>
      </c>
      <c r="J21" s="95">
        <v>9.4060000000000005E-2</v>
      </c>
      <c r="K21" s="95">
        <v>0.116053</v>
      </c>
      <c r="L21" s="95">
        <v>1.0425009999999999</v>
      </c>
      <c r="M21" s="95">
        <v>0.90255600000000002</v>
      </c>
      <c r="N21" s="95">
        <v>2.0451800000000002</v>
      </c>
      <c r="P21" s="100"/>
      <c r="Q21" s="133">
        <f t="shared" si="6"/>
        <v>422805555.55555552</v>
      </c>
      <c r="R21" s="133">
        <f t="shared" si="7"/>
        <v>14425277.777777778</v>
      </c>
      <c r="S21" s="133">
        <f t="shared" si="8"/>
        <v>7890277.777777778</v>
      </c>
      <c r="T21" s="133">
        <f t="shared" si="9"/>
        <v>1250389722.2222221</v>
      </c>
      <c r="U21" s="133">
        <f t="shared" si="10"/>
        <v>136008055.55555555</v>
      </c>
      <c r="V21" s="133">
        <f t="shared" si="11"/>
        <v>652147222.22222221</v>
      </c>
      <c r="W21" s="133">
        <f t="shared" si="12"/>
        <v>262335833.33333331</v>
      </c>
      <c r="X21" s="133">
        <f t="shared" si="13"/>
        <v>107256944.44444445</v>
      </c>
      <c r="Y21" s="133">
        <f t="shared" si="14"/>
        <v>26127777.777777776</v>
      </c>
      <c r="Z21" s="133">
        <f t="shared" si="15"/>
        <v>32236944.444444444</v>
      </c>
      <c r="AA21" s="133">
        <f t="shared" si="16"/>
        <v>289583611.11111104</v>
      </c>
      <c r="AB21" s="133">
        <f t="shared" si="17"/>
        <v>250710000</v>
      </c>
      <c r="AC21" s="133">
        <f t="shared" si="18"/>
        <v>568105555.55555558</v>
      </c>
      <c r="AF21" s="133">
        <f t="shared" si="1"/>
        <v>1090.0702698212172</v>
      </c>
      <c r="AG21" s="133">
        <f t="shared" si="2"/>
        <v>282.84858387799562</v>
      </c>
      <c r="AH21" s="133">
        <f t="shared" si="19"/>
        <v>606.94444444444446</v>
      </c>
      <c r="AI21" s="133">
        <f t="shared" si="4"/>
        <v>13446.207439588588</v>
      </c>
      <c r="AJ21" s="133">
        <f t="shared" si="20"/>
        <v>8096.6814832453601</v>
      </c>
      <c r="AK21" s="133">
        <f t="shared" si="21"/>
        <v>3096.3508447626614</v>
      </c>
      <c r="AL21" s="133">
        <f t="shared" si="22"/>
        <v>580.34278980730141</v>
      </c>
      <c r="AM21" s="133">
        <f t="shared" si="23"/>
        <v>431.81210221284624</v>
      </c>
      <c r="AN21" s="133">
        <f t="shared" si="24"/>
        <v>135.57166387913105</v>
      </c>
      <c r="AO21" s="133">
        <f t="shared" si="25"/>
        <v>100.62379068156744</v>
      </c>
      <c r="AP21" s="133">
        <f t="shared" si="26"/>
        <v>914.85494846102654</v>
      </c>
      <c r="AQ21" s="133">
        <f t="shared" si="27"/>
        <v>669.81747066492824</v>
      </c>
      <c r="AR21" s="133">
        <f t="shared" si="5"/>
        <v>90.023374085462834</v>
      </c>
      <c r="AS21" s="133">
        <f t="shared" si="28"/>
        <v>522.30851082657125</v>
      </c>
    </row>
    <row r="22" spans="1:45" x14ac:dyDescent="0.2">
      <c r="A22" s="35">
        <f t="shared" si="29"/>
        <v>2009</v>
      </c>
      <c r="B22" s="95">
        <v>1.492329</v>
      </c>
      <c r="C22" s="95">
        <v>5.5514000000000001E-2</v>
      </c>
      <c r="D22" s="95">
        <v>3.4213E-2</v>
      </c>
      <c r="E22" s="95">
        <v>4.7168869999999998</v>
      </c>
      <c r="F22" s="95">
        <v>0.51824099999999995</v>
      </c>
      <c r="G22" s="95">
        <v>2.2906200000000001</v>
      </c>
      <c r="H22" s="95">
        <v>0.90614600000000001</v>
      </c>
      <c r="I22" s="95">
        <v>0.36856800000000001</v>
      </c>
      <c r="J22" s="95">
        <v>9.0313000000000004E-2</v>
      </c>
      <c r="K22" s="95">
        <v>0.106257</v>
      </c>
      <c r="L22" s="95">
        <v>1.0361769999999999</v>
      </c>
      <c r="M22" s="95">
        <v>0.875942</v>
      </c>
      <c r="N22" s="95">
        <v>2.091526</v>
      </c>
      <c r="P22" s="100"/>
      <c r="Q22" s="133">
        <f t="shared" si="6"/>
        <v>414535833.33333331</v>
      </c>
      <c r="R22" s="133">
        <f t="shared" si="7"/>
        <v>15420555.555555556</v>
      </c>
      <c r="S22" s="133">
        <f t="shared" si="8"/>
        <v>9503611.1111111101</v>
      </c>
      <c r="T22" s="133">
        <f t="shared" si="9"/>
        <v>1310246388.8888888</v>
      </c>
      <c r="U22" s="133">
        <f t="shared" si="10"/>
        <v>143955833.33333331</v>
      </c>
      <c r="V22" s="133">
        <f t="shared" si="11"/>
        <v>636283333.33333337</v>
      </c>
      <c r="W22" s="133">
        <f t="shared" si="12"/>
        <v>251707222.22222221</v>
      </c>
      <c r="X22" s="133">
        <f t="shared" si="13"/>
        <v>102380000</v>
      </c>
      <c r="Y22" s="133">
        <f t="shared" si="14"/>
        <v>25086944.444444444</v>
      </c>
      <c r="Z22" s="133">
        <f t="shared" si="15"/>
        <v>29515833.333333332</v>
      </c>
      <c r="AA22" s="133">
        <f t="shared" si="16"/>
        <v>287826944.44444442</v>
      </c>
      <c r="AB22" s="133">
        <f t="shared" si="17"/>
        <v>243317222.22222221</v>
      </c>
      <c r="AC22" s="133">
        <f t="shared" si="18"/>
        <v>580979444.44444442</v>
      </c>
      <c r="AF22" s="133">
        <f t="shared" si="1"/>
        <v>1056.2768080859557</v>
      </c>
      <c r="AG22" s="133">
        <f t="shared" si="2"/>
        <v>282.68144590485156</v>
      </c>
      <c r="AH22" s="133">
        <f t="shared" si="19"/>
        <v>605.40266983762967</v>
      </c>
      <c r="AI22" s="133">
        <f t="shared" si="4"/>
        <v>13694.332959393892</v>
      </c>
      <c r="AJ22" s="133">
        <f t="shared" si="20"/>
        <v>8250.563579397829</v>
      </c>
      <c r="AK22" s="133">
        <f t="shared" si="21"/>
        <v>2986.9371864564851</v>
      </c>
      <c r="AL22" s="133">
        <f t="shared" si="22"/>
        <v>550.87207358367834</v>
      </c>
      <c r="AM22" s="133">
        <f t="shared" si="23"/>
        <v>406.38111228868223</v>
      </c>
      <c r="AN22" s="133">
        <f t="shared" si="24"/>
        <v>126.38959561710948</v>
      </c>
      <c r="AO22" s="133">
        <f t="shared" si="25"/>
        <v>90.437831555166071</v>
      </c>
      <c r="AP22" s="133">
        <f t="shared" si="26"/>
        <v>893.39805396650979</v>
      </c>
      <c r="AQ22" s="133">
        <f t="shared" si="27"/>
        <v>675.65026061959304</v>
      </c>
      <c r="AR22" s="133">
        <f t="shared" si="5"/>
        <v>91.134630917481246</v>
      </c>
      <c r="AS22" s="133">
        <f t="shared" si="28"/>
        <v>495.78486622531051</v>
      </c>
    </row>
    <row r="23" spans="1:45" x14ac:dyDescent="0.2">
      <c r="A23" s="35">
        <f t="shared" si="29"/>
        <v>2010</v>
      </c>
      <c r="B23" s="95">
        <v>1.5101009999999999</v>
      </c>
      <c r="C23" s="95">
        <v>8.5200999999999999E-2</v>
      </c>
      <c r="D23" s="95">
        <v>5.3502000000000001E-2</v>
      </c>
      <c r="E23" s="95">
        <v>4.3362559999999997</v>
      </c>
      <c r="F23" s="95">
        <v>0.48683399999999999</v>
      </c>
      <c r="G23" s="95">
        <v>2.2936960000000002</v>
      </c>
      <c r="H23" s="95">
        <v>0.88308600000000004</v>
      </c>
      <c r="I23" s="95">
        <v>0.35447899999999999</v>
      </c>
      <c r="J23" s="95">
        <v>8.6093000000000003E-2</v>
      </c>
      <c r="K23" s="95">
        <v>0.101997</v>
      </c>
      <c r="L23" s="95">
        <v>1.0537190000000001</v>
      </c>
      <c r="M23" s="95">
        <v>0.87835599999999991</v>
      </c>
      <c r="N23" s="95">
        <v>2.2373120000000002</v>
      </c>
      <c r="P23" s="100"/>
      <c r="Q23" s="133">
        <f t="shared" ref="Q23:AC23" si="30">B23*10^9/3.6</f>
        <v>419472500</v>
      </c>
      <c r="R23" s="133">
        <f t="shared" si="30"/>
        <v>23666944.444444444</v>
      </c>
      <c r="S23" s="133">
        <f t="shared" si="30"/>
        <v>14861666.666666666</v>
      </c>
      <c r="T23" s="133">
        <f t="shared" si="30"/>
        <v>1204515555.5555556</v>
      </c>
      <c r="U23" s="133">
        <f t="shared" si="30"/>
        <v>135231666.66666666</v>
      </c>
      <c r="V23" s="133">
        <f t="shared" si="30"/>
        <v>637137777.77777779</v>
      </c>
      <c r="W23" s="133">
        <f t="shared" si="30"/>
        <v>245301666.66666666</v>
      </c>
      <c r="X23" s="133">
        <f t="shared" si="30"/>
        <v>98466388.888888881</v>
      </c>
      <c r="Y23" s="133">
        <f t="shared" si="30"/>
        <v>23914722.22222222</v>
      </c>
      <c r="Z23" s="133">
        <f t="shared" si="30"/>
        <v>28332500</v>
      </c>
      <c r="AA23" s="133">
        <f t="shared" si="30"/>
        <v>292699722.22222227</v>
      </c>
      <c r="AB23" s="133">
        <f t="shared" si="30"/>
        <v>243987777.77777773</v>
      </c>
      <c r="AC23" s="133">
        <f t="shared" si="30"/>
        <v>621475555.55555558</v>
      </c>
      <c r="AF23" s="133">
        <f t="shared" si="1"/>
        <v>1076.2134813875982</v>
      </c>
      <c r="AG23" s="133">
        <f t="shared" si="2"/>
        <v>394.89662358079897</v>
      </c>
      <c r="AH23" s="133">
        <f t="shared" si="19"/>
        <v>851.52504822475601</v>
      </c>
      <c r="AI23" s="133">
        <f t="shared" si="4"/>
        <v>12444.885270442159</v>
      </c>
      <c r="AJ23" s="133">
        <f t="shared" si="20"/>
        <v>7501.6179434551868</v>
      </c>
      <c r="AK23" s="133">
        <f t="shared" si="21"/>
        <v>2977.9333675049088</v>
      </c>
      <c r="AL23" s="133">
        <f t="shared" si="22"/>
        <v>542.09714073140992</v>
      </c>
      <c r="AM23" s="133">
        <f t="shared" si="23"/>
        <v>395.12680030211988</v>
      </c>
      <c r="AN23" s="133">
        <f t="shared" si="24"/>
        <v>120.12498479130318</v>
      </c>
      <c r="AO23" s="133">
        <f t="shared" si="25"/>
        <v>87.551373566947873</v>
      </c>
      <c r="AP23" s="133">
        <f t="shared" si="26"/>
        <v>913.6787300953082</v>
      </c>
      <c r="AQ23" s="133">
        <f t="shared" si="27"/>
        <v>679.63339477087618</v>
      </c>
      <c r="AR23" s="133">
        <f t="shared" si="5"/>
        <v>97.094131824108132</v>
      </c>
      <c r="AS23" s="133">
        <f t="shared" ref="AS23:AS28" si="31">AL23*0.9</f>
        <v>487.88742665826896</v>
      </c>
    </row>
    <row r="24" spans="1:45" x14ac:dyDescent="0.2">
      <c r="A24" s="35">
        <f t="shared" si="29"/>
        <v>2011</v>
      </c>
      <c r="B24" s="95">
        <v>1.5017689999999999</v>
      </c>
      <c r="C24" s="95">
        <v>4.9480999999999997E-2</v>
      </c>
      <c r="D24" s="95">
        <v>3.9144999999999999E-2</v>
      </c>
      <c r="E24" s="95">
        <v>4.6696710000000001</v>
      </c>
      <c r="F24" s="95">
        <v>0.53708900000000004</v>
      </c>
      <c r="G24" s="95">
        <v>2.2510720000000002</v>
      </c>
      <c r="H24" s="95">
        <v>0.85779700000000003</v>
      </c>
      <c r="I24" s="95">
        <v>0.349053</v>
      </c>
      <c r="J24" s="95">
        <v>8.1919000000000006E-2</v>
      </c>
      <c r="K24" s="95">
        <v>9.5472000000000001E-2</v>
      </c>
      <c r="L24" s="95">
        <v>1.066201</v>
      </c>
      <c r="M24" s="95">
        <v>0.86976599999999993</v>
      </c>
      <c r="N24" s="95">
        <v>2.3816709999999999</v>
      </c>
      <c r="P24" s="100"/>
      <c r="Q24" s="133">
        <f t="shared" ref="Q24:AC24" si="32">B24*10^9/3.6</f>
        <v>417158055.55555552</v>
      </c>
      <c r="R24" s="133">
        <f t="shared" si="32"/>
        <v>13744722.222222222</v>
      </c>
      <c r="S24" s="133">
        <f t="shared" si="32"/>
        <v>10873611.11111111</v>
      </c>
      <c r="T24" s="133">
        <f t="shared" si="32"/>
        <v>1297130833.3333333</v>
      </c>
      <c r="U24" s="133">
        <f t="shared" si="32"/>
        <v>149191388.8888889</v>
      </c>
      <c r="V24" s="133">
        <f t="shared" si="32"/>
        <v>625297777.77777779</v>
      </c>
      <c r="W24" s="133">
        <f t="shared" si="32"/>
        <v>238276944.44444445</v>
      </c>
      <c r="X24" s="133">
        <f t="shared" si="32"/>
        <v>96959166.666666672</v>
      </c>
      <c r="Y24" s="133">
        <f t="shared" si="32"/>
        <v>22755277.777777776</v>
      </c>
      <c r="Z24" s="133">
        <f t="shared" si="32"/>
        <v>26520000</v>
      </c>
      <c r="AA24" s="133">
        <f t="shared" si="32"/>
        <v>296166944.44444442</v>
      </c>
      <c r="AB24" s="133">
        <f t="shared" si="32"/>
        <v>241601666.66666663</v>
      </c>
      <c r="AC24" s="133">
        <f t="shared" si="32"/>
        <v>661575277.77777779</v>
      </c>
      <c r="AF24" s="133">
        <f t="shared" si="1"/>
        <v>1066.2241226934209</v>
      </c>
      <c r="AG24" s="133">
        <f t="shared" si="2"/>
        <v>222.60822464081079</v>
      </c>
      <c r="AH24" s="133">
        <f t="shared" si="19"/>
        <v>603.18472907922057</v>
      </c>
      <c r="AI24" s="133">
        <f t="shared" si="4"/>
        <v>13361.738327255745</v>
      </c>
      <c r="AJ24" s="133">
        <f t="shared" si="20"/>
        <v>8069.1973004969923</v>
      </c>
      <c r="AK24" s="133">
        <f t="shared" si="21"/>
        <v>2921.8156991625524</v>
      </c>
      <c r="AL24" s="133">
        <f t="shared" si="22"/>
        <v>526.83152903037353</v>
      </c>
      <c r="AM24" s="133">
        <f t="shared" si="23"/>
        <v>387.21866567624738</v>
      </c>
      <c r="AN24" s="133">
        <f t="shared" si="24"/>
        <v>112.7146171949128</v>
      </c>
      <c r="AO24" s="133">
        <f t="shared" si="25"/>
        <v>81.764787494797204</v>
      </c>
      <c r="AP24" s="133">
        <f t="shared" si="26"/>
        <v>917.5504815801612</v>
      </c>
      <c r="AQ24" s="133">
        <f t="shared" si="27"/>
        <v>663.22066860578479</v>
      </c>
      <c r="AR24" s="133">
        <f t="shared" si="5"/>
        <v>100.62697660879554</v>
      </c>
      <c r="AS24" s="133">
        <f t="shared" si="31"/>
        <v>474.14837612733618</v>
      </c>
    </row>
    <row r="25" spans="1:45" x14ac:dyDescent="0.2">
      <c r="A25" s="35">
        <f t="shared" si="29"/>
        <v>2012</v>
      </c>
      <c r="B25" s="95">
        <v>1.5229349999999999</v>
      </c>
      <c r="C25" s="95">
        <v>9.2270000000000005E-2</v>
      </c>
      <c r="D25" s="95">
        <v>7.6402999999999999E-2</v>
      </c>
      <c r="E25" s="95">
        <v>4.212504</v>
      </c>
      <c r="F25" s="95">
        <v>0.48976399999999998</v>
      </c>
      <c r="G25" s="95">
        <v>2.2659180000000001</v>
      </c>
      <c r="H25" s="95">
        <v>0.85100200000000004</v>
      </c>
      <c r="I25" s="95">
        <v>0.35091699999999998</v>
      </c>
      <c r="J25" s="95">
        <v>7.8316999999999998E-2</v>
      </c>
      <c r="K25" s="95">
        <v>9.0440000000000006E-2</v>
      </c>
      <c r="L25" s="95">
        <v>1.0876380000000001</v>
      </c>
      <c r="M25" s="95">
        <v>0.86766299999999996</v>
      </c>
      <c r="N25" s="95">
        <v>2.5257390000000002</v>
      </c>
      <c r="P25" s="100"/>
      <c r="Q25" s="133">
        <f t="shared" ref="Q25:AC25" si="33">B25*10^9/3.6</f>
        <v>423037500</v>
      </c>
      <c r="R25" s="133">
        <f t="shared" si="33"/>
        <v>25630555.555555556</v>
      </c>
      <c r="S25" s="133">
        <f t="shared" si="33"/>
        <v>21223055.555555556</v>
      </c>
      <c r="T25" s="133">
        <f t="shared" si="33"/>
        <v>1170140000</v>
      </c>
      <c r="U25" s="133">
        <f t="shared" si="33"/>
        <v>136045555.55555555</v>
      </c>
      <c r="V25" s="133">
        <f t="shared" si="33"/>
        <v>629421666.66666663</v>
      </c>
      <c r="W25" s="133">
        <f t="shared" si="33"/>
        <v>236389444.44444445</v>
      </c>
      <c r="X25" s="133">
        <f t="shared" si="33"/>
        <v>97476944.444444448</v>
      </c>
      <c r="Y25" s="133">
        <f t="shared" si="33"/>
        <v>21754722.22222222</v>
      </c>
      <c r="Z25" s="133">
        <f t="shared" si="33"/>
        <v>25122222.22222222</v>
      </c>
      <c r="AA25" s="133">
        <f t="shared" si="33"/>
        <v>302121666.66666669</v>
      </c>
      <c r="AB25" s="133">
        <f t="shared" si="33"/>
        <v>241017500</v>
      </c>
      <c r="AC25" s="133">
        <f t="shared" si="33"/>
        <v>701594166.66666663</v>
      </c>
      <c r="AF25" s="133">
        <f t="shared" si="1"/>
        <v>1075.3559417681556</v>
      </c>
      <c r="AG25" s="133">
        <f t="shared" si="2"/>
        <v>387.1100370873819</v>
      </c>
      <c r="AH25" s="133">
        <f t="shared" si="19"/>
        <v>1047.8968822177235</v>
      </c>
      <c r="AI25" s="133">
        <f t="shared" si="4"/>
        <v>11864.417090827976</v>
      </c>
      <c r="AJ25" s="133">
        <f t="shared" si="20"/>
        <v>7177.6699142954285</v>
      </c>
      <c r="AK25" s="133">
        <f t="shared" si="21"/>
        <v>2924.0066276440893</v>
      </c>
      <c r="AL25" s="133">
        <f t="shared" si="22"/>
        <v>519.8091407031468</v>
      </c>
      <c r="AM25" s="133">
        <f t="shared" si="23"/>
        <v>387.1635624471524</v>
      </c>
      <c r="AN25" s="133">
        <f t="shared" si="24"/>
        <v>107.17087073920626</v>
      </c>
      <c r="AO25" s="133">
        <f t="shared" si="25"/>
        <v>77.032966770887739</v>
      </c>
      <c r="AP25" s="133">
        <f t="shared" si="26"/>
        <v>930.89692670957754</v>
      </c>
      <c r="AQ25" s="133">
        <f t="shared" si="27"/>
        <v>659.5968585472898</v>
      </c>
      <c r="AR25" s="133">
        <f t="shared" si="5"/>
        <v>103.75493145650104</v>
      </c>
      <c r="AS25" s="133">
        <f t="shared" si="31"/>
        <v>467.82822663283213</v>
      </c>
    </row>
    <row r="26" spans="1:45" x14ac:dyDescent="0.2">
      <c r="A26" s="35">
        <v>2013</v>
      </c>
      <c r="B26" s="95">
        <v>1.557423</v>
      </c>
      <c r="C26" s="95">
        <v>8.8426000000000005E-2</v>
      </c>
      <c r="D26" s="95">
        <v>7.3271000000000003E-2</v>
      </c>
      <c r="E26" s="95">
        <v>4.550141</v>
      </c>
      <c r="F26" s="95">
        <v>0.543068</v>
      </c>
      <c r="G26" s="95">
        <v>2.2823730000000002</v>
      </c>
      <c r="H26" s="95">
        <v>0.86008200000000001</v>
      </c>
      <c r="I26" s="95">
        <v>0.36183100000000001</v>
      </c>
      <c r="J26" s="95">
        <v>7.6361999999999999E-2</v>
      </c>
      <c r="K26" s="95">
        <v>8.6666999999999994E-2</v>
      </c>
      <c r="L26" s="95">
        <v>1.1283620000000001</v>
      </c>
      <c r="M26" s="95">
        <v>0.88173099999999993</v>
      </c>
      <c r="N26" s="95">
        <v>2.696024</v>
      </c>
      <c r="P26" s="100"/>
      <c r="Q26" s="133">
        <f t="shared" ref="Q26:AC26" si="34">B26*10^9/3.6</f>
        <v>432617500</v>
      </c>
      <c r="R26" s="133">
        <f t="shared" si="34"/>
        <v>24562777.777777776</v>
      </c>
      <c r="S26" s="133">
        <f t="shared" si="34"/>
        <v>20353055.555555556</v>
      </c>
      <c r="T26" s="133">
        <f t="shared" si="34"/>
        <v>1263928055.5555556</v>
      </c>
      <c r="U26" s="133">
        <f t="shared" si="34"/>
        <v>150852222.22222221</v>
      </c>
      <c r="V26" s="133">
        <f t="shared" si="34"/>
        <v>633992500</v>
      </c>
      <c r="W26" s="133">
        <f t="shared" si="34"/>
        <v>238911666.66666666</v>
      </c>
      <c r="X26" s="133">
        <f t="shared" si="34"/>
        <v>100508611.1111111</v>
      </c>
      <c r="Y26" s="133">
        <f t="shared" si="34"/>
        <v>21211666.666666668</v>
      </c>
      <c r="Z26" s="133">
        <f t="shared" si="34"/>
        <v>24074166.666666668</v>
      </c>
      <c r="AA26" s="133">
        <f t="shared" si="34"/>
        <v>313433888.8888889</v>
      </c>
      <c r="AB26" s="133">
        <f t="shared" si="34"/>
        <v>244925277.77777773</v>
      </c>
      <c r="AC26" s="133">
        <f t="shared" si="34"/>
        <v>748895555.55555558</v>
      </c>
      <c r="AF26" s="133">
        <f t="shared" ref="AF26:AR26" si="35">Q26/(B58*10^3)</f>
        <v>1099.8507660000712</v>
      </c>
      <c r="AG26" s="133">
        <f t="shared" si="35"/>
        <v>351.86697290784269</v>
      </c>
      <c r="AH26" s="133">
        <f t="shared" si="35"/>
        <v>950.27806310372375</v>
      </c>
      <c r="AI26" s="133">
        <f t="shared" si="35"/>
        <v>12790.852153575424</v>
      </c>
      <c r="AJ26" s="133">
        <f t="shared" si="35"/>
        <v>7760.2871661207992</v>
      </c>
      <c r="AK26" s="133">
        <f t="shared" si="35"/>
        <v>2939.3962575572123</v>
      </c>
      <c r="AL26" s="133">
        <f t="shared" si="35"/>
        <v>525.42355486255133</v>
      </c>
      <c r="AM26" s="133">
        <f t="shared" si="35"/>
        <v>399.25721128276155</v>
      </c>
      <c r="AN26" s="133">
        <f t="shared" si="35"/>
        <v>104.50950250619158</v>
      </c>
      <c r="AO26" s="133">
        <f t="shared" si="35"/>
        <v>73.828793050397508</v>
      </c>
      <c r="AP26" s="133">
        <f t="shared" si="35"/>
        <v>965.87712711555957</v>
      </c>
      <c r="AQ26" s="133">
        <f t="shared" si="35"/>
        <v>675.50733855417684</v>
      </c>
      <c r="AR26" s="133">
        <f t="shared" si="35"/>
        <v>108.58501755009861</v>
      </c>
      <c r="AS26" s="133">
        <f t="shared" si="31"/>
        <v>472.88119937629619</v>
      </c>
    </row>
    <row r="27" spans="1:45" x14ac:dyDescent="0.2">
      <c r="A27" s="35">
        <v>2014</v>
      </c>
      <c r="B27" s="95">
        <v>1.4735050000000001</v>
      </c>
      <c r="C27" s="95">
        <v>7.4444999999999997E-2</v>
      </c>
      <c r="D27" s="95">
        <v>6.2730999999999995E-2</v>
      </c>
      <c r="E27" s="95">
        <v>4.7880989999999999</v>
      </c>
      <c r="F27" s="95">
        <v>0.58653299999999997</v>
      </c>
      <c r="G27" s="95">
        <v>2.1600470000000001</v>
      </c>
      <c r="H27" s="95">
        <v>0.805423</v>
      </c>
      <c r="I27" s="95">
        <v>0.34579599999999999</v>
      </c>
      <c r="J27" s="95">
        <v>6.9388000000000005E-2</v>
      </c>
      <c r="K27" s="95">
        <v>7.6561000000000004E-2</v>
      </c>
      <c r="L27" s="95">
        <v>1.085081</v>
      </c>
      <c r="M27" s="95">
        <v>0.83055900000000005</v>
      </c>
      <c r="N27" s="95">
        <v>2.6712570000000002</v>
      </c>
      <c r="P27" s="100"/>
      <c r="Q27" s="133">
        <f t="shared" ref="Q27:AC27" si="36">B27*10^9/3.6</f>
        <v>409306944.44444442</v>
      </c>
      <c r="R27" s="133">
        <f t="shared" si="36"/>
        <v>20679166.666666668</v>
      </c>
      <c r="S27" s="133">
        <f t="shared" si="36"/>
        <v>17425277.777777776</v>
      </c>
      <c r="T27" s="133">
        <f t="shared" si="36"/>
        <v>1330027500</v>
      </c>
      <c r="U27" s="133">
        <f t="shared" si="36"/>
        <v>162925833.33333334</v>
      </c>
      <c r="V27" s="133">
        <f t="shared" si="36"/>
        <v>600013055.55555558</v>
      </c>
      <c r="W27" s="133">
        <f t="shared" si="36"/>
        <v>223728611.1111111</v>
      </c>
      <c r="X27" s="133">
        <f t="shared" si="36"/>
        <v>96054444.444444448</v>
      </c>
      <c r="Y27" s="133">
        <f t="shared" si="36"/>
        <v>19274444.444444444</v>
      </c>
      <c r="Z27" s="133">
        <f t="shared" si="36"/>
        <v>21266944.444444444</v>
      </c>
      <c r="AA27" s="133">
        <f t="shared" si="36"/>
        <v>301411388.8888889</v>
      </c>
      <c r="AB27" s="133">
        <f t="shared" si="36"/>
        <v>230710833.33333331</v>
      </c>
      <c r="AC27" s="133">
        <f t="shared" si="36"/>
        <v>742015833.33333337</v>
      </c>
      <c r="AF27" s="133">
        <f>Q27/(B59*10^3)</f>
        <v>1030.9998600615729</v>
      </c>
      <c r="AG27" s="133">
        <f t="shared" ref="AG27:AR27" si="37">R27/(C59*10^3)</f>
        <v>283.48595764903723</v>
      </c>
      <c r="AH27" s="133">
        <f t="shared" si="37"/>
        <v>763.6636768243394</v>
      </c>
      <c r="AI27" s="133">
        <f t="shared" si="37"/>
        <v>13607.811540822591</v>
      </c>
      <c r="AJ27" s="133">
        <f t="shared" si="37"/>
        <v>8286.3306547316315</v>
      </c>
      <c r="AK27" s="133">
        <f t="shared" si="37"/>
        <v>2770.923739167335</v>
      </c>
      <c r="AL27" s="133">
        <f t="shared" si="37"/>
        <v>487.49838998176443</v>
      </c>
      <c r="AM27" s="133">
        <f t="shared" si="37"/>
        <v>378.04803386509934</v>
      </c>
      <c r="AN27" s="133">
        <f t="shared" si="37"/>
        <v>94.089608324275304</v>
      </c>
      <c r="AO27" s="133">
        <f t="shared" si="37"/>
        <v>64.618974165239422</v>
      </c>
      <c r="AP27" s="133">
        <f t="shared" si="37"/>
        <v>920.2698691363679</v>
      </c>
      <c r="AQ27" s="133">
        <f t="shared" si="37"/>
        <v>633.01382192673793</v>
      </c>
      <c r="AR27" s="133">
        <f t="shared" si="37"/>
        <v>103.98094657544006</v>
      </c>
      <c r="AS27" s="133">
        <f t="shared" si="31"/>
        <v>438.74855098358802</v>
      </c>
    </row>
    <row r="28" spans="1:45" x14ac:dyDescent="0.2">
      <c r="A28" s="35">
        <v>2015</v>
      </c>
      <c r="B28" s="95">
        <v>1.428142</v>
      </c>
      <c r="C28" s="95">
        <v>9.3076999999999993E-2</v>
      </c>
      <c r="D28" s="95">
        <v>7.6942999999999998E-2</v>
      </c>
      <c r="E28" s="95">
        <v>4.9501039999999996</v>
      </c>
      <c r="F28" s="95">
        <v>0.62340300000000004</v>
      </c>
      <c r="G28" s="95">
        <v>2.1002269999999998</v>
      </c>
      <c r="H28" s="95">
        <v>0.77126300000000003</v>
      </c>
      <c r="I28" s="95">
        <v>0.33888800000000002</v>
      </c>
      <c r="J28" s="95">
        <v>6.5001000000000003E-2</v>
      </c>
      <c r="K28" s="95">
        <v>6.8681000000000006E-2</v>
      </c>
      <c r="L28" s="95">
        <v>1.0700210000000001</v>
      </c>
      <c r="M28" s="95">
        <v>0.80343300000000006</v>
      </c>
      <c r="N28" s="95">
        <v>2.68235</v>
      </c>
      <c r="P28" s="100"/>
      <c r="Q28" s="133">
        <f t="shared" ref="Q28" si="38">B28*10^9/3.6</f>
        <v>396706111.1111111</v>
      </c>
      <c r="R28" s="133">
        <f t="shared" ref="R28" si="39">C28*10^9/3.6</f>
        <v>25854722.22222222</v>
      </c>
      <c r="S28" s="133">
        <f t="shared" ref="S28" si="40">D28*10^9/3.6</f>
        <v>21373055.555555556</v>
      </c>
      <c r="T28" s="133">
        <f t="shared" ref="T28" si="41">E28*10^9/3.6</f>
        <v>1375028888.8888888</v>
      </c>
      <c r="U28" s="133">
        <f t="shared" ref="U28" si="42">F28*10^9/3.6</f>
        <v>173167500</v>
      </c>
      <c r="V28" s="133">
        <f t="shared" ref="V28" si="43">G28*10^9/3.6</f>
        <v>583396388.88888884</v>
      </c>
      <c r="W28" s="133">
        <f t="shared" ref="W28" si="44">H28*10^9/3.6</f>
        <v>214239722.22222221</v>
      </c>
      <c r="X28" s="133">
        <f t="shared" ref="X28" si="45">I28*10^9/3.6</f>
        <v>94135555.555555552</v>
      </c>
      <c r="Y28" s="133">
        <f t="shared" ref="Y28" si="46">J28*10^9/3.6</f>
        <v>18055833.333333332</v>
      </c>
      <c r="Z28" s="133">
        <f t="shared" ref="Z28" si="47">K28*10^9/3.6</f>
        <v>19078055.555555556</v>
      </c>
      <c r="AA28" s="133">
        <f t="shared" ref="AA28" si="48">L28*10^9/3.6</f>
        <v>297228055.55555558</v>
      </c>
      <c r="AB28" s="133">
        <f t="shared" ref="AB28" si="49">M28*10^9/3.6</f>
        <v>223175833.33333337</v>
      </c>
      <c r="AC28" s="133">
        <f t="shared" ref="AC28" si="50">N28*10^9/3.6</f>
        <v>745097222.22222221</v>
      </c>
      <c r="AF28" s="133">
        <f t="shared" ref="AF28" si="51">Q28/(B60*10^3)</f>
        <v>991.76527777777778</v>
      </c>
      <c r="AG28" s="133">
        <f t="shared" ref="AG28" si="52">R28/(C60*10^3)</f>
        <v>335.87593985505049</v>
      </c>
      <c r="AH28" s="133">
        <f t="shared" ref="AH28" si="53">S28/(D60*10^3)</f>
        <v>871.90696999777902</v>
      </c>
      <c r="AI28" s="133">
        <f t="shared" ref="AI28" si="54">T28/(E60*10^3)</f>
        <v>14054.713993998905</v>
      </c>
      <c r="AJ28" s="133">
        <f t="shared" ref="AJ28" si="55">U28/(F60*10^3)</f>
        <v>8572.6485148514857</v>
      </c>
      <c r="AK28" s="133">
        <f>V28/(G60*10^3)</f>
        <v>2682.6892764828171</v>
      </c>
      <c r="AL28" s="133">
        <f t="shared" ref="AL28" si="56">W28/(H60*10^3)</f>
        <v>463.32119857747017</v>
      </c>
      <c r="AM28" s="133">
        <f t="shared" ref="AM28" si="57">X28/(I60*10^3)</f>
        <v>367.71701388888886</v>
      </c>
      <c r="AN28" s="133">
        <f t="shared" ref="AN28" si="58">Y28/(J60*10^3)</f>
        <v>87.479812661498698</v>
      </c>
      <c r="AO28" s="133">
        <f t="shared" ref="AO28" si="59">Z28/(K60*10^3)</f>
        <v>57.533340034847875</v>
      </c>
      <c r="AP28" s="133">
        <f t="shared" ref="AP28" si="60">AA28/(L60*10^3)</f>
        <v>900.69107744107748</v>
      </c>
      <c r="AQ28" s="133">
        <f t="shared" ref="AQ28" si="61">AB28/(M60*10^3)</f>
        <v>610.96698113207549</v>
      </c>
      <c r="AR28" s="133">
        <f t="shared" ref="AR28" si="62">AC28/(N60*10^3)</f>
        <v>101.98987382586266</v>
      </c>
      <c r="AS28" s="133">
        <f t="shared" si="31"/>
        <v>416.98907871972318</v>
      </c>
    </row>
    <row r="29" spans="1:45" x14ac:dyDescent="0.2">
      <c r="A29" s="35">
        <v>2016</v>
      </c>
      <c r="B29" s="95">
        <v>1.4659949999999999</v>
      </c>
      <c r="C29" s="95">
        <v>0.101476</v>
      </c>
      <c r="D29" s="95">
        <v>8.6701E-2</v>
      </c>
      <c r="E29" s="95">
        <v>4.663862</v>
      </c>
      <c r="F29" s="95">
        <v>0.60158699999999998</v>
      </c>
      <c r="G29" s="95">
        <v>2.1624319999999999</v>
      </c>
      <c r="H29" s="95">
        <v>0.78426200000000001</v>
      </c>
      <c r="I29" s="95">
        <v>0.35184799999999999</v>
      </c>
      <c r="J29" s="95">
        <v>6.4952999999999997E-2</v>
      </c>
      <c r="K29" s="95">
        <v>6.4996999999999999E-2</v>
      </c>
      <c r="L29" s="95">
        <v>1.11785</v>
      </c>
      <c r="M29" s="95">
        <v>0.82425999999999999</v>
      </c>
      <c r="N29" s="95">
        <v>2.8440129999999999</v>
      </c>
      <c r="O29" s="14"/>
      <c r="P29" s="100"/>
      <c r="Q29" s="133">
        <f t="shared" ref="Q29" si="63">B29*10^9/3.6</f>
        <v>407220833.33333331</v>
      </c>
      <c r="R29" s="133">
        <f t="shared" ref="R29" si="64">C29*10^9/3.6</f>
        <v>28187777.777777776</v>
      </c>
      <c r="S29" s="133">
        <f t="shared" ref="S29" si="65">D29*10^9/3.6</f>
        <v>24083611.111111112</v>
      </c>
      <c r="T29" s="133">
        <f t="shared" ref="T29" si="66">E29*10^9/3.6</f>
        <v>1295517222.2222221</v>
      </c>
      <c r="U29" s="133">
        <f>F29*10^9/3.6</f>
        <v>167107500</v>
      </c>
      <c r="V29" s="133">
        <f t="shared" ref="V29" si="67">G29*10^9/3.6</f>
        <v>600675555.55555558</v>
      </c>
      <c r="W29" s="133">
        <f t="shared" ref="W29" si="68">H29*10^9/3.6</f>
        <v>217850555.55555555</v>
      </c>
      <c r="X29" s="133">
        <f t="shared" ref="X29" si="69">I29*10^9/3.6</f>
        <v>97735555.555555552</v>
      </c>
      <c r="Y29" s="133">
        <f t="shared" ref="Y29" si="70">J29*10^9/3.6</f>
        <v>18042500</v>
      </c>
      <c r="Z29" s="133">
        <f t="shared" ref="Z29" si="71">K29*10^9/3.6</f>
        <v>18054722.22222222</v>
      </c>
      <c r="AA29" s="133">
        <f t="shared" ref="AA29" si="72">L29*10^9/3.6</f>
        <v>310513888.8888889</v>
      </c>
      <c r="AB29" s="133">
        <f t="shared" ref="AB29" si="73">M29*10^9/3.6</f>
        <v>228961111.1111111</v>
      </c>
      <c r="AC29" s="133">
        <f t="shared" ref="AC29" si="74">N29*10^9/3.6</f>
        <v>790003611.11111104</v>
      </c>
      <c r="AF29" s="133">
        <f t="shared" ref="AF29" si="75">Q29/(B61*10^3)</f>
        <v>1012.9871475953565</v>
      </c>
      <c r="AG29" s="133">
        <f t="shared" ref="AG29" si="76">R29/(C61*10^3)</f>
        <v>350.83424952116218</v>
      </c>
      <c r="AH29" s="133">
        <f t="shared" ref="AH29" si="77">S29/(D61*10^3)</f>
        <v>933.65423962438888</v>
      </c>
      <c r="AI29" s="133">
        <f t="shared" ref="AI29" si="78">T29/(E61*10^3)</f>
        <v>13325.076341461183</v>
      </c>
      <c r="AJ29" s="133">
        <f t="shared" ref="AJ29" si="79">U29/(F61*10^3)</f>
        <v>8150.7901668129934</v>
      </c>
      <c r="AK29" s="133">
        <f>V29/(G61*10^3)</f>
        <v>2752.5010679403545</v>
      </c>
      <c r="AL29" s="133">
        <f t="shared" ref="AL29" si="80">W29/(H61*10^3)</f>
        <v>468.78616337765231</v>
      </c>
      <c r="AM29" s="133">
        <f t="shared" ref="AM29" si="81">X29/(I61*10^3)</f>
        <v>379.88011332227751</v>
      </c>
      <c r="AN29" s="133">
        <f t="shared" ref="AN29" si="82">Y29/(J61*10^3)</f>
        <v>86.980311620193604</v>
      </c>
      <c r="AO29" s="133">
        <f t="shared" ref="AO29" si="83">Z29/(K61*10^3)</f>
        <v>54.176410535447673</v>
      </c>
      <c r="AP29" s="133">
        <f t="shared" ref="AP29" si="84">AA29/(L61*10^3)</f>
        <v>936.26982930465522</v>
      </c>
      <c r="AQ29" s="133">
        <f t="shared" ref="AQ29" si="85">AB29/(M61*10^3)</f>
        <v>624.17501358801155</v>
      </c>
      <c r="AR29" s="133">
        <f t="shared" ref="AR29" si="86">AC29/(N61*10^3)</f>
        <v>105.16311404809194</v>
      </c>
      <c r="AS29" s="133">
        <f t="shared" ref="AS29" si="87">AL29*0.9</f>
        <v>421.90754703988711</v>
      </c>
    </row>
    <row r="30" spans="1:45" x14ac:dyDescent="0.2">
      <c r="A30" s="35">
        <v>2017</v>
      </c>
      <c r="B30" s="95">
        <v>1.47041</v>
      </c>
      <c r="C30" s="95">
        <v>0.100619</v>
      </c>
      <c r="D30" s="95">
        <v>8.6531999999999998E-2</v>
      </c>
      <c r="E30" s="95">
        <v>5.0418599999999998</v>
      </c>
      <c r="F30" s="95">
        <v>0.66647900000000004</v>
      </c>
      <c r="G30" s="95">
        <v>2.1379229999999998</v>
      </c>
      <c r="H30" s="95">
        <v>0.78246300000000002</v>
      </c>
      <c r="I30" s="95">
        <v>0.35159200000000002</v>
      </c>
      <c r="J30" s="95">
        <v>6.3188999999999995E-2</v>
      </c>
      <c r="K30" s="95">
        <v>5.9063999999999998E-2</v>
      </c>
      <c r="L30" s="95">
        <v>1.108193</v>
      </c>
      <c r="M30" s="95">
        <v>0.82297600000000004</v>
      </c>
      <c r="N30" s="95">
        <v>2.9186230000000002</v>
      </c>
      <c r="Q30" s="133">
        <f t="shared" ref="Q30" si="88">B30*10^9/3.6</f>
        <v>408447222.22222221</v>
      </c>
      <c r="R30" s="133">
        <f t="shared" ref="R30" si="89">C30*10^9/3.6</f>
        <v>27949722.22222222</v>
      </c>
      <c r="S30" s="133">
        <f t="shared" ref="S30" si="90">D30*10^9/3.6</f>
        <v>24036666.666666668</v>
      </c>
      <c r="T30" s="133">
        <f t="shared" ref="T30" si="91">E30*10^9/3.6</f>
        <v>1400516666.6666667</v>
      </c>
      <c r="U30" s="133">
        <f>F30*10^9/3.6</f>
        <v>185133055.55555555</v>
      </c>
      <c r="V30" s="133">
        <f t="shared" ref="V30" si="92">G30*10^9/3.6</f>
        <v>593867499.99999988</v>
      </c>
      <c r="W30" s="133">
        <f t="shared" ref="W30" si="93">H30*10^9/3.6</f>
        <v>217350833.33333331</v>
      </c>
      <c r="X30" s="133">
        <f t="shared" ref="X30" si="94">I30*10^9/3.6</f>
        <v>97664444.444444448</v>
      </c>
      <c r="Y30" s="133">
        <f t="shared" ref="Y30" si="95">J30*10^9/3.6</f>
        <v>17552499.999999996</v>
      </c>
      <c r="Z30" s="133">
        <f t="shared" ref="Z30" si="96">K30*10^9/3.6</f>
        <v>16406666.666666666</v>
      </c>
      <c r="AA30" s="133">
        <f t="shared" ref="AA30" si="97">L30*10^9/3.6</f>
        <v>307831388.8888889</v>
      </c>
      <c r="AB30" s="133">
        <f t="shared" ref="AB30" si="98">M30*10^9/3.6</f>
        <v>228604444.44444445</v>
      </c>
      <c r="AC30" s="133">
        <f t="shared" ref="AC30" si="99">N30*10^9/3.6</f>
        <v>810728611.11111104</v>
      </c>
      <c r="AF30" s="133">
        <f t="shared" ref="AF30" si="100">Q30/(B62*10^3)</f>
        <v>1006.027640941434</v>
      </c>
      <c r="AG30" s="133">
        <f t="shared" ref="AG30" si="101">R30/(C62*10^3)</f>
        <v>333.00833091732756</v>
      </c>
      <c r="AH30" s="133">
        <f t="shared" ref="AH30" si="102">S30/(D62*10^3)</f>
        <v>879.07934998598057</v>
      </c>
      <c r="AI30" s="133">
        <f t="shared" ref="AI30" si="103">T30/(E62*10^3)</f>
        <v>14264.640476942246</v>
      </c>
      <c r="AJ30" s="133">
        <f t="shared" ref="AJ30" si="104">U30/(F62*10^3)</f>
        <v>8757.4766109534321</v>
      </c>
      <c r="AK30" s="133">
        <f>V30/(G62*10^3)</f>
        <v>2683.2858156252678</v>
      </c>
      <c r="AL30" s="133">
        <f t="shared" ref="AL30" si="105">W30/(H62*10^3)</f>
        <v>463.10283748387786</v>
      </c>
      <c r="AM30" s="133">
        <f t="shared" ref="AM30" si="106">X30/(I62*10^3)</f>
        <v>375.86377941981397</v>
      </c>
      <c r="AN30" s="133">
        <f t="shared" ref="AN30" si="107">Y30/(J62*10^3)</f>
        <v>83.784415931569086</v>
      </c>
      <c r="AO30" s="133">
        <f t="shared" ref="AO30" si="108">Z30/(K62*10^3)</f>
        <v>48.746090508080442</v>
      </c>
      <c r="AP30" s="133">
        <f t="shared" ref="AP30" si="109">AA30/(L62*10^3)</f>
        <v>919.03683800235524</v>
      </c>
      <c r="AQ30" s="133">
        <f t="shared" ref="AQ30" si="110">AB30/(M62*10^3)</f>
        <v>618.23635451915652</v>
      </c>
      <c r="AR30" s="133">
        <f t="shared" ref="AR30" si="111">AC30/(N62*10^3)</f>
        <v>104.85001314117471</v>
      </c>
      <c r="AS30" s="133">
        <f t="shared" ref="AS30" si="112">AL30*0.9</f>
        <v>416.79255373549006</v>
      </c>
    </row>
    <row r="31" spans="1:45" x14ac:dyDescent="0.2">
      <c r="A31" s="35">
        <v>2018</v>
      </c>
      <c r="B31" s="95">
        <v>1.550878</v>
      </c>
      <c r="C31" s="95">
        <v>0.15624199999999999</v>
      </c>
      <c r="D31" s="95">
        <v>0.13450599999999999</v>
      </c>
      <c r="E31" s="95">
        <v>4.8614879999999996</v>
      </c>
      <c r="F31" s="95">
        <v>0.659466</v>
      </c>
      <c r="G31" s="95">
        <v>2.2612329999999998</v>
      </c>
      <c r="H31" s="95">
        <v>0.82521900000000004</v>
      </c>
      <c r="I31" s="95">
        <v>0.37098399999999998</v>
      </c>
      <c r="J31" s="95">
        <v>6.5143000000000006E-2</v>
      </c>
      <c r="K31" s="95">
        <v>6.0294E-2</v>
      </c>
      <c r="L31" s="95">
        <v>1.154776</v>
      </c>
      <c r="M31" s="95">
        <v>0.86704400000000004</v>
      </c>
      <c r="N31" s="95">
        <v>3.1694870000000002</v>
      </c>
      <c r="Q31" s="133">
        <f t="shared" ref="Q31" si="113">B31*10^9/3.6</f>
        <v>430799444.44444442</v>
      </c>
      <c r="R31" s="133">
        <f t="shared" ref="R31" si="114">C31*10^9/3.6</f>
        <v>43400555.555555552</v>
      </c>
      <c r="S31" s="133">
        <f t="shared" ref="S31" si="115">D31*10^9/3.6</f>
        <v>37362777.777777776</v>
      </c>
      <c r="T31" s="133">
        <f t="shared" ref="T31" si="116">E31*10^9/3.6</f>
        <v>1350413333.3333333</v>
      </c>
      <c r="U31" s="133">
        <f>F31*10^9/3.6</f>
        <v>183185000</v>
      </c>
      <c r="V31" s="133">
        <f t="shared" ref="V31" si="117">G31*10^9/3.6</f>
        <v>628120277.77777779</v>
      </c>
      <c r="W31" s="133">
        <f t="shared" ref="W31" si="118">H31*10^9/3.6</f>
        <v>229227500</v>
      </c>
      <c r="X31" s="133">
        <f t="shared" ref="X31" si="119">I31*10^9/3.6</f>
        <v>103051111.1111111</v>
      </c>
      <c r="Y31" s="133">
        <f t="shared" ref="Y31" si="120">J31*10^9/3.6</f>
        <v>18095277.77777778</v>
      </c>
      <c r="Z31" s="133">
        <f t="shared" ref="Z31" si="121">K31*10^9/3.6</f>
        <v>16748333.333333332</v>
      </c>
      <c r="AA31" s="133">
        <f t="shared" ref="AA31" si="122">L31*10^9/3.6</f>
        <v>320771111.1111111</v>
      </c>
      <c r="AB31" s="133">
        <f t="shared" ref="AB31" si="123">M31*10^9/3.6</f>
        <v>240845555.55555555</v>
      </c>
      <c r="AC31" s="133">
        <f t="shared" ref="AC31" si="124">N31*10^9/3.6</f>
        <v>880413055.55555558</v>
      </c>
      <c r="AF31" s="133">
        <f t="shared" ref="AF31" si="125">Q31/(B63*10^3)</f>
        <v>1048.6841393486961</v>
      </c>
      <c r="AG31" s="133">
        <f t="shared" ref="AG31" si="126">R31/(C63*10^3)</f>
        <v>495.27051872139168</v>
      </c>
      <c r="AH31" s="133">
        <f t="shared" ref="AH31" si="127">S31/(D63*10^3)</f>
        <v>1295.8788074978418</v>
      </c>
      <c r="AI31" s="133">
        <f t="shared" ref="AI31" si="128">T31/(E63*10^3)</f>
        <v>13682.553835346247</v>
      </c>
      <c r="AJ31" s="133">
        <f t="shared" ref="AJ31" si="129">U31/(F63*10^3)</f>
        <v>8416.4943716976795</v>
      </c>
      <c r="AK31" s="133">
        <f>V31/(G63*10^3)</f>
        <v>2816.2155955190296</v>
      </c>
      <c r="AL31" s="133">
        <f t="shared" ref="AL31" si="130">W31/(H63*10^3)</f>
        <v>482.70107499710457</v>
      </c>
      <c r="AM31" s="133">
        <f t="shared" ref="AM31" si="131">X31/(I63*10^3)</f>
        <v>391.96047008547004</v>
      </c>
      <c r="AN31" s="133">
        <f t="shared" ref="AN31" si="132">Y31/(J63*10^3)</f>
        <v>85.365955936736185</v>
      </c>
      <c r="AO31" s="133">
        <f t="shared" ref="AO31" si="133">Z31/(K63*10^3)</f>
        <v>49.179814399912296</v>
      </c>
      <c r="AP31" s="133">
        <f t="shared" ref="AP31" si="134">AA31/(L63*10^3)</f>
        <v>946.47874394709834</v>
      </c>
      <c r="AQ31" s="133">
        <f t="shared" ref="AQ31" si="135">AB31/(M63*10^3)</f>
        <v>650.51811290038597</v>
      </c>
      <c r="AR31" s="133">
        <f t="shared" ref="AR31" si="136">AC31/(N63*10^3)</f>
        <v>109.97368809300853</v>
      </c>
      <c r="AS31" s="133">
        <f t="shared" ref="AS31" si="137">AL31*0.9</f>
        <v>434.43096749739414</v>
      </c>
    </row>
    <row r="32" spans="1:45" x14ac:dyDescent="0.2">
      <c r="A32" s="35">
        <v>2019</v>
      </c>
      <c r="B32" s="95">
        <v>1.540314</v>
      </c>
      <c r="C32" s="95">
        <v>0.107477</v>
      </c>
      <c r="D32" s="95">
        <v>9.2614000000000002E-2</v>
      </c>
      <c r="E32" s="95">
        <v>5.0041270000000004</v>
      </c>
      <c r="F32" s="95">
        <v>0.69473399999999996</v>
      </c>
      <c r="G32" s="95">
        <v>2.2578390000000002</v>
      </c>
      <c r="H32" s="95">
        <v>0.82552400000000004</v>
      </c>
      <c r="I32" s="95">
        <v>0.36960900000000002</v>
      </c>
      <c r="J32" s="95">
        <v>6.3708000000000001E-2</v>
      </c>
      <c r="K32" s="95">
        <v>5.7643E-2</v>
      </c>
      <c r="L32" s="95">
        <v>1.1360509999999999</v>
      </c>
      <c r="M32" s="95">
        <v>0.86124400000000001</v>
      </c>
      <c r="N32" s="95">
        <v>3.2393580000000002</v>
      </c>
      <c r="Q32" s="133">
        <f t="shared" ref="Q32" si="138">B32*10^9/3.6</f>
        <v>427865000</v>
      </c>
      <c r="R32" s="133">
        <f t="shared" ref="R32" si="139">C32*10^9/3.6</f>
        <v>29854722.22222222</v>
      </c>
      <c r="S32" s="133">
        <f t="shared" ref="S32" si="140">D32*10^9/3.6</f>
        <v>25726111.111111112</v>
      </c>
      <c r="T32" s="133">
        <f t="shared" ref="T32" si="141">E32*10^9/3.6</f>
        <v>1390035277.7777777</v>
      </c>
      <c r="U32" s="133">
        <f>F32*10^9/3.6</f>
        <v>192981666.66666666</v>
      </c>
      <c r="V32" s="133">
        <f t="shared" ref="V32" si="142">G32*10^9/3.6</f>
        <v>627177500</v>
      </c>
      <c r="W32" s="133">
        <f t="shared" ref="W32" si="143">H32*10^9/3.6</f>
        <v>229312222.22222221</v>
      </c>
      <c r="X32" s="133">
        <f t="shared" ref="X32" si="144">I32*10^9/3.6</f>
        <v>102669166.66666666</v>
      </c>
      <c r="Y32" s="133">
        <f t="shared" ref="Y32" si="145">J32*10^9/3.6</f>
        <v>17696666.666666668</v>
      </c>
      <c r="Z32" s="133">
        <f t="shared" ref="Z32" si="146">K32*10^9/3.6</f>
        <v>16011944.444444444</v>
      </c>
      <c r="AA32" s="133">
        <f t="shared" ref="AA32" si="147">L32*10^9/3.6</f>
        <v>315569722.22222221</v>
      </c>
      <c r="AB32" s="133">
        <f t="shared" ref="AB32" si="148">M32*10^9/3.6</f>
        <v>239234444.44444445</v>
      </c>
      <c r="AC32" s="133">
        <f t="shared" ref="AC32" si="149">N32*10^9/3.6</f>
        <v>899821666.66666663</v>
      </c>
      <c r="AF32" s="133">
        <f t="shared" ref="AF32" si="150">Q32/(B64*10^3)</f>
        <v>1029.5115495668913</v>
      </c>
      <c r="AG32" s="133">
        <f t="shared" ref="AG32" si="151">R32/(C64*10^3)</f>
        <v>327.68856643531473</v>
      </c>
      <c r="AH32" s="133">
        <f t="shared" ref="AH32" si="152">S32/(D64*10^3)</f>
        <v>850.53430459586446</v>
      </c>
      <c r="AI32" s="133">
        <f t="shared" ref="AI32" si="153">T32/(E64*10^3)</f>
        <v>14052.399742997004</v>
      </c>
      <c r="AJ32" s="133">
        <f t="shared" ref="AJ32" si="154">U32/(F64*10^3)</f>
        <v>8667.8793867529039</v>
      </c>
      <c r="AK32" s="133">
        <f>V32/(G64*10^3)</f>
        <v>2790.6679244107663</v>
      </c>
      <c r="AL32" s="133">
        <f t="shared" ref="AL32" si="155">W32/(H64*10^3)</f>
        <v>477.30223552500905</v>
      </c>
      <c r="AM32" s="133">
        <f t="shared" ref="AM32" si="156">X32/(I64*10^3)</f>
        <v>385.99752867340385</v>
      </c>
      <c r="AN32" s="133">
        <f t="shared" ref="AN32" si="157">Y32/(J64*10^3)</f>
        <v>82.521178207818451</v>
      </c>
      <c r="AO32" s="133">
        <f t="shared" ref="AO32" si="158">Z32/(K64*10^3)</f>
        <v>46.474476810410771</v>
      </c>
      <c r="AP32" s="133">
        <f t="shared" ref="AP32" si="159">AA32/(L64*10^3)</f>
        <v>920.37717567072707</v>
      </c>
      <c r="AQ32" s="133">
        <f t="shared" ref="AQ32" si="160">AB32/(M64*10^3)</f>
        <v>641.728726370652</v>
      </c>
      <c r="AR32" s="133">
        <f t="shared" ref="AR32" si="161">AC32/(N64*10^3)</f>
        <v>108.69049666745261</v>
      </c>
      <c r="AS32" s="133">
        <f t="shared" ref="AS32" si="162">AL32*0.9</f>
        <v>429.57201197250816</v>
      </c>
    </row>
    <row r="33" spans="1:45" x14ac:dyDescent="0.2">
      <c r="AF33" s="14">
        <f>AVERAGE(AF27:AF29)</f>
        <v>1011.9174284782357</v>
      </c>
      <c r="AG33" s="14">
        <f t="shared" ref="AG33:AS33" si="163">AVERAGE(AG27:AG29)</f>
        <v>323.39871567508328</v>
      </c>
      <c r="AH33" s="14">
        <f t="shared" si="163"/>
        <v>856.40829548216914</v>
      </c>
      <c r="AI33" s="14">
        <f t="shared" si="163"/>
        <v>13662.533958760892</v>
      </c>
      <c r="AJ33" s="14">
        <f t="shared" si="163"/>
        <v>8336.5897787987033</v>
      </c>
      <c r="AK33" s="14">
        <f t="shared" si="163"/>
        <v>2735.3713611968356</v>
      </c>
      <c r="AL33" s="14">
        <f t="shared" si="163"/>
        <v>473.20191731229562</v>
      </c>
      <c r="AM33" s="14">
        <f t="shared" si="163"/>
        <v>375.21505369208859</v>
      </c>
      <c r="AN33" s="14">
        <f t="shared" si="163"/>
        <v>89.51657753532254</v>
      </c>
      <c r="AO33" s="14">
        <f t="shared" si="163"/>
        <v>58.776241578511652</v>
      </c>
      <c r="AP33" s="14">
        <f t="shared" si="163"/>
        <v>919.07692529403357</v>
      </c>
      <c r="AQ33" s="14">
        <f t="shared" si="163"/>
        <v>622.71860554894158</v>
      </c>
      <c r="AR33" s="14">
        <f t="shared" si="163"/>
        <v>103.71131148313155</v>
      </c>
      <c r="AS33" s="14">
        <f t="shared" si="163"/>
        <v>425.88172558106612</v>
      </c>
    </row>
    <row r="34" spans="1:45" x14ac:dyDescent="0.2">
      <c r="A34" s="55" t="s">
        <v>140</v>
      </c>
      <c r="B34" s="19" t="s">
        <v>151</v>
      </c>
      <c r="C34" s="19">
        <v>27</v>
      </c>
      <c r="D34" s="19">
        <v>27</v>
      </c>
      <c r="E34" s="19">
        <v>21</v>
      </c>
      <c r="F34" s="19">
        <v>21</v>
      </c>
      <c r="G34" s="19">
        <v>28</v>
      </c>
      <c r="H34" s="19">
        <v>31</v>
      </c>
      <c r="I34" s="19">
        <v>31</v>
      </c>
      <c r="J34" s="19">
        <v>31</v>
      </c>
      <c r="K34" s="19">
        <v>31</v>
      </c>
      <c r="L34" s="19">
        <v>31</v>
      </c>
      <c r="M34" s="19">
        <v>31</v>
      </c>
      <c r="N34" s="19">
        <v>31</v>
      </c>
      <c r="O34" s="99" t="s">
        <v>233</v>
      </c>
      <c r="P34" s="19" t="s">
        <v>141</v>
      </c>
      <c r="Q34" t="s">
        <v>32</v>
      </c>
      <c r="R34" t="s">
        <v>4</v>
      </c>
      <c r="S34" t="s">
        <v>2</v>
      </c>
      <c r="T34" t="s">
        <v>0</v>
      </c>
      <c r="U34" t="s">
        <v>134</v>
      </c>
      <c r="V34" t="s">
        <v>5</v>
      </c>
      <c r="W34" t="s">
        <v>36</v>
      </c>
      <c r="X34" t="s">
        <v>9</v>
      </c>
      <c r="Y34" t="s">
        <v>10</v>
      </c>
      <c r="Z34" t="s">
        <v>11</v>
      </c>
      <c r="AA34" t="s">
        <v>136</v>
      </c>
      <c r="AB34" t="s">
        <v>135</v>
      </c>
      <c r="AC34" t="s">
        <v>137</v>
      </c>
      <c r="AD34" t="s">
        <v>8</v>
      </c>
      <c r="AE34" s="19" t="s">
        <v>142</v>
      </c>
      <c r="AF34" t="s">
        <v>32</v>
      </c>
      <c r="AG34" t="s">
        <v>4</v>
      </c>
      <c r="AH34" t="s">
        <v>2</v>
      </c>
      <c r="AI34" t="s">
        <v>0</v>
      </c>
      <c r="AJ34" t="s">
        <v>134</v>
      </c>
      <c r="AK34" t="s">
        <v>5</v>
      </c>
      <c r="AL34" t="s">
        <v>36</v>
      </c>
      <c r="AM34" t="s">
        <v>9</v>
      </c>
      <c r="AN34" t="s">
        <v>10</v>
      </c>
      <c r="AO34" t="s">
        <v>11</v>
      </c>
      <c r="AP34" t="s">
        <v>136</v>
      </c>
      <c r="AQ34" t="s">
        <v>135</v>
      </c>
      <c r="AR34" t="s">
        <v>137</v>
      </c>
      <c r="AS34" s="19" t="s">
        <v>8</v>
      </c>
    </row>
    <row r="35" spans="1:45" x14ac:dyDescent="0.2">
      <c r="A35" s="35">
        <v>1990</v>
      </c>
      <c r="B35" s="202">
        <v>314.64800000000002</v>
      </c>
      <c r="C35" s="203">
        <v>10.702</v>
      </c>
      <c r="D35" s="203">
        <v>3.8919999999999999</v>
      </c>
      <c r="E35" s="203">
        <v>69.043000000000006</v>
      </c>
      <c r="F35" s="203">
        <v>5.81</v>
      </c>
      <c r="G35" s="203">
        <v>179.41399999999999</v>
      </c>
      <c r="H35" s="204">
        <v>336.88400000000001</v>
      </c>
      <c r="I35" s="204">
        <v>194.995</v>
      </c>
      <c r="J35" s="204">
        <v>93.290999999999997</v>
      </c>
      <c r="K35" s="204">
        <v>224.71</v>
      </c>
      <c r="L35" s="204">
        <v>221.042</v>
      </c>
      <c r="M35" s="204">
        <v>277.721</v>
      </c>
      <c r="N35" s="204">
        <v>3182.942</v>
      </c>
      <c r="O35" s="205">
        <v>328.25400000000002</v>
      </c>
      <c r="Q35" s="129">
        <f>B35/$B35</f>
        <v>1</v>
      </c>
      <c r="R35" s="129">
        <f>C35/$B35</f>
        <v>3.4012610917596803E-2</v>
      </c>
      <c r="S35" s="129">
        <f t="shared" ref="R35:AC50" si="164">D35/$B35</f>
        <v>1.2369377844448397E-2</v>
      </c>
      <c r="T35" s="129">
        <f t="shared" si="164"/>
        <v>0.21942933055350741</v>
      </c>
      <c r="U35" s="129">
        <f t="shared" si="164"/>
        <v>1.8465078436856422E-2</v>
      </c>
      <c r="V35" s="129">
        <f>G35/$O35</f>
        <v>0.54657064346512141</v>
      </c>
      <c r="W35" s="129">
        <f t="shared" si="164"/>
        <v>1.0706694464925886</v>
      </c>
      <c r="X35" s="129">
        <f t="shared" si="164"/>
        <v>0.6197242633037553</v>
      </c>
      <c r="Y35" s="129">
        <f t="shared" si="164"/>
        <v>0.2964932241743154</v>
      </c>
      <c r="Z35" s="129">
        <f t="shared" si="164"/>
        <v>0.71416312832117157</v>
      </c>
      <c r="AA35" s="129">
        <f t="shared" si="164"/>
        <v>0.70250565711525259</v>
      </c>
      <c r="AB35" s="129">
        <f t="shared" si="164"/>
        <v>0.88264028374564585</v>
      </c>
      <c r="AC35" s="129">
        <f>N35/$B35</f>
        <v>10.115881874348478</v>
      </c>
      <c r="AD35" s="130">
        <f>W35-1</f>
        <v>7.066944649258855E-2</v>
      </c>
      <c r="AF35" s="133">
        <f t="shared" ref="AF35:AF57" si="165">AF3*Q35</f>
        <v>1246.873931786914</v>
      </c>
      <c r="AG35" s="133">
        <f t="shared" ref="AG35:AR35" si="166">AG3*R35</f>
        <v>13.161091477178022</v>
      </c>
      <c r="AH35" s="133">
        <f t="shared" si="166"/>
        <v>10.396979764336301</v>
      </c>
      <c r="AI35" s="133">
        <f t="shared" si="166"/>
        <v>2464.9899782190469</v>
      </c>
      <c r="AJ35" s="133">
        <f t="shared" si="166"/>
        <v>125.91495540695915</v>
      </c>
      <c r="AK35" s="133">
        <f t="shared" si="166"/>
        <v>1877.3893252041266</v>
      </c>
      <c r="AL35" s="133">
        <f t="shared" ref="AL35:AL64" si="167">AL3*1</f>
        <v>1295.8936409367418</v>
      </c>
      <c r="AM35" s="133">
        <f t="shared" si="166"/>
        <v>679.36233505377425</v>
      </c>
      <c r="AN35" s="133">
        <f t="shared" si="166"/>
        <v>86.323976846084079</v>
      </c>
      <c r="AO35" s="133">
        <f t="shared" si="166"/>
        <v>89.360880165207533</v>
      </c>
      <c r="AP35" s="133">
        <f t="shared" si="166"/>
        <v>769.966226810065</v>
      </c>
      <c r="AQ35" s="133">
        <f t="shared" si="166"/>
        <v>610.98080677102303</v>
      </c>
      <c r="AR35" s="133">
        <f t="shared" si="166"/>
        <v>749.44241042547719</v>
      </c>
      <c r="AS35" s="133">
        <f t="shared" ref="AS35:AS61" si="168">AS3*(W35-1)</f>
        <v>82.422077686438342</v>
      </c>
    </row>
    <row r="36" spans="1:45" x14ac:dyDescent="0.2">
      <c r="A36" s="35">
        <f>A35+1</f>
        <v>1991</v>
      </c>
      <c r="B36" s="202">
        <v>322.47300000000001</v>
      </c>
      <c r="C36" s="203">
        <v>4.8150000000000004</v>
      </c>
      <c r="D36" s="203">
        <v>7.1870000000000003</v>
      </c>
      <c r="E36" s="203">
        <v>74.102000000000004</v>
      </c>
      <c r="F36" s="203">
        <v>4.8150000000000004</v>
      </c>
      <c r="G36" s="203">
        <v>185.839</v>
      </c>
      <c r="H36" s="204">
        <v>346.43200000000002</v>
      </c>
      <c r="I36" s="204">
        <v>200.363</v>
      </c>
      <c r="J36" s="204">
        <v>98.625</v>
      </c>
      <c r="K36" s="204">
        <v>233.65</v>
      </c>
      <c r="L36" s="204">
        <v>229.39599999999999</v>
      </c>
      <c r="M36" s="204">
        <v>286.233</v>
      </c>
      <c r="N36" s="204">
        <v>3300.2759999999998</v>
      </c>
      <c r="O36" s="205">
        <v>336.17700000000002</v>
      </c>
      <c r="Q36" s="129">
        <f t="shared" ref="Q36:Q54" si="169">B36/$B36</f>
        <v>1</v>
      </c>
      <c r="R36" s="129">
        <f t="shared" si="164"/>
        <v>1.4931482635755552E-2</v>
      </c>
      <c r="S36" s="129">
        <f t="shared" si="164"/>
        <v>2.2287137217689542E-2</v>
      </c>
      <c r="T36" s="129">
        <f t="shared" si="164"/>
        <v>0.22979288188468491</v>
      </c>
      <c r="U36" s="129">
        <f t="shared" si="164"/>
        <v>1.4931482635755552E-2</v>
      </c>
      <c r="V36" s="129">
        <f t="shared" ref="V36:V60" si="170">G36/$O36</f>
        <v>0.55280105420656378</v>
      </c>
      <c r="W36" s="129">
        <f t="shared" si="164"/>
        <v>1.0742976931402008</v>
      </c>
      <c r="X36" s="129">
        <f t="shared" si="164"/>
        <v>0.62133263870153466</v>
      </c>
      <c r="Y36" s="129">
        <f t="shared" si="164"/>
        <v>0.3058395586607251</v>
      </c>
      <c r="Z36" s="129">
        <f t="shared" si="164"/>
        <v>0.72455678459902073</v>
      </c>
      <c r="AA36" s="129">
        <f t="shared" si="164"/>
        <v>0.7113649824946584</v>
      </c>
      <c r="AB36" s="129">
        <f t="shared" si="164"/>
        <v>0.88761849829288031</v>
      </c>
      <c r="AC36" s="129">
        <f t="shared" si="164"/>
        <v>10.234270776158002</v>
      </c>
      <c r="AD36" s="130">
        <f t="shared" ref="AD36:AD56" si="171">W36-1</f>
        <v>7.4297693140200849E-2</v>
      </c>
      <c r="AF36" s="133">
        <f t="shared" si="165"/>
        <v>1181.1436754222661</v>
      </c>
      <c r="AG36" s="133">
        <f t="shared" ref="AG36:AG57" si="172">AG4*R36</f>
        <v>5.3355026794663605</v>
      </c>
      <c r="AH36" s="133">
        <f t="shared" ref="AH36:AH57" si="173">AH4*S36</f>
        <v>17.190069659578732</v>
      </c>
      <c r="AI36" s="133">
        <f t="shared" ref="AI36:AI57" si="174">AI4*T36</f>
        <v>2500.0826942617418</v>
      </c>
      <c r="AJ36" s="133">
        <f t="shared" ref="AJ36:AJ57" si="175">AJ4*U36</f>
        <v>97.980640584207393</v>
      </c>
      <c r="AK36" s="133">
        <f t="shared" ref="AK36:AK57" si="176">AK4*V36</f>
        <v>1803.7125284200483</v>
      </c>
      <c r="AL36" s="133">
        <f t="shared" si="167"/>
        <v>1202.7107772954</v>
      </c>
      <c r="AM36" s="133">
        <f t="shared" ref="AM36:AM57" si="177">AM4*X36</f>
        <v>628.12235442967312</v>
      </c>
      <c r="AN36" s="133">
        <f t="shared" ref="AN36:AN57" si="178">AN4*Y36</f>
        <v>82.716658104364981</v>
      </c>
      <c r="AO36" s="133">
        <f t="shared" ref="AO36:AO57" si="179">AO4*Z36</f>
        <v>87.319110609432599</v>
      </c>
      <c r="AP36" s="133">
        <f t="shared" ref="AP36:AP57" si="180">AP4*AA36</f>
        <v>731.46347825158125</v>
      </c>
      <c r="AQ36" s="133">
        <f t="shared" ref="AQ36:AQ57" si="181">AQ4*AB36</f>
        <v>582.06423483516448</v>
      </c>
      <c r="AR36" s="133">
        <f t="shared" ref="AR36:AR57" si="182">AR4*AC36</f>
        <v>743.97270813714965</v>
      </c>
      <c r="AS36" s="133">
        <f t="shared" si="168"/>
        <v>80.422772641115472</v>
      </c>
    </row>
    <row r="37" spans="1:45" x14ac:dyDescent="0.2">
      <c r="A37" s="35">
        <f t="shared" si="29"/>
        <v>1992</v>
      </c>
      <c r="B37" s="202">
        <v>327.35399999999998</v>
      </c>
      <c r="C37" s="203">
        <v>5.4539999999999997</v>
      </c>
      <c r="D37" s="203">
        <v>4.8650000000000002</v>
      </c>
      <c r="E37" s="203">
        <v>75.777000000000001</v>
      </c>
      <c r="F37" s="203">
        <v>7.6870000000000003</v>
      </c>
      <c r="G37" s="203">
        <v>190.27699999999999</v>
      </c>
      <c r="H37" s="204">
        <v>351.19799999999998</v>
      </c>
      <c r="I37" s="204">
        <v>203.36199999999999</v>
      </c>
      <c r="J37" s="204">
        <v>102.319</v>
      </c>
      <c r="K37" s="204">
        <v>238.464</v>
      </c>
      <c r="L37" s="204">
        <v>234.38300000000001</v>
      </c>
      <c r="M37" s="204">
        <v>290.74099999999999</v>
      </c>
      <c r="N37" s="204">
        <v>3443.9409999999998</v>
      </c>
      <c r="O37" s="205">
        <v>342.7</v>
      </c>
      <c r="Q37" s="129">
        <f t="shared" si="169"/>
        <v>1</v>
      </c>
      <c r="R37" s="129">
        <f t="shared" si="164"/>
        <v>1.6660862552466137E-2</v>
      </c>
      <c r="S37" s="129">
        <f t="shared" si="164"/>
        <v>1.486158715030212E-2</v>
      </c>
      <c r="T37" s="129">
        <f t="shared" si="164"/>
        <v>0.23148334830183839</v>
      </c>
      <c r="U37" s="129">
        <f t="shared" si="164"/>
        <v>2.3482224136561643E-2</v>
      </c>
      <c r="V37" s="129">
        <f t="shared" si="170"/>
        <v>0.55522906332068866</v>
      </c>
      <c r="W37" s="129">
        <f t="shared" si="164"/>
        <v>1.0728385784196923</v>
      </c>
      <c r="X37" s="129">
        <f t="shared" si="164"/>
        <v>0.62122961686736689</v>
      </c>
      <c r="Y37" s="129">
        <f t="shared" si="164"/>
        <v>0.31256376888628218</v>
      </c>
      <c r="Z37" s="129">
        <f t="shared" si="164"/>
        <v>0.72845909932366804</v>
      </c>
      <c r="AA37" s="129">
        <f t="shared" si="164"/>
        <v>0.71599247298032109</v>
      </c>
      <c r="AB37" s="129">
        <f t="shared" si="164"/>
        <v>0.88815471935580437</v>
      </c>
      <c r="AC37" s="129">
        <f t="shared" si="164"/>
        <v>10.520540454675977</v>
      </c>
      <c r="AD37" s="130">
        <f t="shared" si="171"/>
        <v>7.2838578419692324E-2</v>
      </c>
      <c r="AF37" s="133">
        <f t="shared" si="165"/>
        <v>1198.995073630789</v>
      </c>
      <c r="AG37" s="133">
        <f t="shared" si="172"/>
        <v>2.2580040771356593</v>
      </c>
      <c r="AH37" s="133">
        <f t="shared" si="173"/>
        <v>4.3318717827048259</v>
      </c>
      <c r="AI37" s="133">
        <f t="shared" si="174"/>
        <v>2822.2776837579163</v>
      </c>
      <c r="AJ37" s="133">
        <f t="shared" si="175"/>
        <v>174.27956008208579</v>
      </c>
      <c r="AK37" s="133">
        <f t="shared" si="176"/>
        <v>1829.663132639497</v>
      </c>
      <c r="AL37" s="133">
        <f t="shared" si="167"/>
        <v>1195.8448890179709</v>
      </c>
      <c r="AM37" s="133">
        <f t="shared" si="177"/>
        <v>623.32622583910177</v>
      </c>
      <c r="AN37" s="133">
        <f t="shared" si="178"/>
        <v>83.950062894874947</v>
      </c>
      <c r="AO37" s="133">
        <f t="shared" si="179"/>
        <v>90.484782698716259</v>
      </c>
      <c r="AP37" s="133">
        <f t="shared" si="180"/>
        <v>737.68509523838622</v>
      </c>
      <c r="AQ37" s="133">
        <f t="shared" si="181"/>
        <v>590.91567877927594</v>
      </c>
      <c r="AR37" s="133">
        <f t="shared" si="182"/>
        <v>782.01529027698848</v>
      </c>
      <c r="AS37" s="133">
        <f t="shared" si="168"/>
        <v>78.393277553871357</v>
      </c>
    </row>
    <row r="38" spans="1:45" x14ac:dyDescent="0.2">
      <c r="A38" s="35">
        <f t="shared" si="29"/>
        <v>1993</v>
      </c>
      <c r="B38" s="202">
        <v>332.96600000000001</v>
      </c>
      <c r="C38" s="203">
        <v>7.6689999999999996</v>
      </c>
      <c r="D38" s="203">
        <v>5.1429999999999998</v>
      </c>
      <c r="E38" s="203">
        <v>79.143000000000001</v>
      </c>
      <c r="F38" s="203">
        <v>8.2530000000000001</v>
      </c>
      <c r="G38" s="203">
        <v>195.37100000000001</v>
      </c>
      <c r="H38" s="204">
        <v>358.88099999999997</v>
      </c>
      <c r="I38" s="204">
        <v>208.708</v>
      </c>
      <c r="J38" s="204">
        <v>106.83799999999999</v>
      </c>
      <c r="K38" s="204">
        <v>246.02099999999999</v>
      </c>
      <c r="L38" s="204">
        <v>241.03</v>
      </c>
      <c r="M38" s="204">
        <v>299.11799999999999</v>
      </c>
      <c r="N38" s="204">
        <v>3499.6060000000002</v>
      </c>
      <c r="O38" s="205">
        <v>349.81299999999999</v>
      </c>
      <c r="Q38" s="129">
        <f t="shared" si="169"/>
        <v>1</v>
      </c>
      <c r="R38" s="129">
        <f t="shared" si="164"/>
        <v>2.3032381684616444E-2</v>
      </c>
      <c r="S38" s="129">
        <f t="shared" si="164"/>
        <v>1.5446021515710312E-2</v>
      </c>
      <c r="T38" s="129">
        <f t="shared" si="164"/>
        <v>0.23769093541082273</v>
      </c>
      <c r="U38" s="129">
        <f t="shared" si="164"/>
        <v>2.4786314518599497E-2</v>
      </c>
      <c r="V38" s="129">
        <f t="shared" si="170"/>
        <v>0.55850125638555459</v>
      </c>
      <c r="W38" s="129">
        <f t="shared" si="164"/>
        <v>1.0778307695079976</v>
      </c>
      <c r="X38" s="129">
        <f t="shared" si="164"/>
        <v>0.62681474985433949</v>
      </c>
      <c r="Y38" s="129">
        <f t="shared" si="164"/>
        <v>0.32086759609089216</v>
      </c>
      <c r="Z38" s="129">
        <f t="shared" si="164"/>
        <v>0.73887724272147903</v>
      </c>
      <c r="AA38" s="129">
        <f t="shared" si="164"/>
        <v>0.72388772427214787</v>
      </c>
      <c r="AB38" s="129">
        <f t="shared" si="164"/>
        <v>0.89834397506051666</v>
      </c>
      <c r="AC38" s="129">
        <f t="shared" si="164"/>
        <v>10.510400461308363</v>
      </c>
      <c r="AD38" s="130">
        <f t="shared" si="171"/>
        <v>7.783076950799761E-2</v>
      </c>
      <c r="AF38" s="133">
        <f t="shared" si="165"/>
        <v>1163.2752626727988</v>
      </c>
      <c r="AG38" s="133">
        <f t="shared" si="172"/>
        <v>3.8926230038836125</v>
      </c>
      <c r="AH38" s="133">
        <f t="shared" si="173"/>
        <v>5.5970012286873461</v>
      </c>
      <c r="AI38" s="133">
        <f t="shared" si="174"/>
        <v>2758.2787898931292</v>
      </c>
      <c r="AJ38" s="133">
        <f t="shared" si="175"/>
        <v>173.10576255033047</v>
      </c>
      <c r="AK38" s="133">
        <f t="shared" si="176"/>
        <v>1780.4663571044466</v>
      </c>
      <c r="AL38" s="133">
        <f t="shared" si="167"/>
        <v>1121.861347416615</v>
      </c>
      <c r="AM38" s="133">
        <f t="shared" si="177"/>
        <v>590.84778092124179</v>
      </c>
      <c r="AN38" s="133">
        <f t="shared" si="178"/>
        <v>81.447254874872101</v>
      </c>
      <c r="AO38" s="133">
        <f t="shared" si="179"/>
        <v>89.842339591563231</v>
      </c>
      <c r="AP38" s="133">
        <f t="shared" si="180"/>
        <v>712.48682715018617</v>
      </c>
      <c r="AQ38" s="133">
        <f t="shared" si="181"/>
        <v>579.95661218662963</v>
      </c>
      <c r="AR38" s="133">
        <f t="shared" si="182"/>
        <v>782.61994718179437</v>
      </c>
      <c r="AS38" s="133">
        <f t="shared" si="168"/>
        <v>78.583798755642775</v>
      </c>
    </row>
    <row r="39" spans="1:45" x14ac:dyDescent="0.2">
      <c r="A39" s="35">
        <f t="shared" si="29"/>
        <v>1994</v>
      </c>
      <c r="B39" s="202">
        <v>336.26400000000001</v>
      </c>
      <c r="C39" s="203">
        <v>11.097</v>
      </c>
      <c r="D39" s="203">
        <v>3.58</v>
      </c>
      <c r="E39" s="203">
        <v>80.522000000000006</v>
      </c>
      <c r="F39" s="203">
        <v>9.1769999999999996</v>
      </c>
      <c r="G39" s="203">
        <v>198.04900000000001</v>
      </c>
      <c r="H39" s="204">
        <v>364.29199999999997</v>
      </c>
      <c r="I39" s="204">
        <v>212.465</v>
      </c>
      <c r="J39" s="204">
        <v>109.146</v>
      </c>
      <c r="K39" s="204">
        <v>251.73500000000001</v>
      </c>
      <c r="L39" s="204">
        <v>245.416</v>
      </c>
      <c r="M39" s="204">
        <v>304.411</v>
      </c>
      <c r="N39" s="204">
        <v>3618.442</v>
      </c>
      <c r="O39" s="205">
        <v>355.03800000000001</v>
      </c>
      <c r="Q39" s="129">
        <f t="shared" si="169"/>
        <v>1</v>
      </c>
      <c r="R39" s="129">
        <f t="shared" si="164"/>
        <v>3.300085646991649E-2</v>
      </c>
      <c r="S39" s="129">
        <f t="shared" si="164"/>
        <v>1.0646396878642972E-2</v>
      </c>
      <c r="T39" s="129">
        <f t="shared" si="164"/>
        <v>0.2394606618609188</v>
      </c>
      <c r="U39" s="129">
        <f t="shared" si="164"/>
        <v>2.7291057026621938E-2</v>
      </c>
      <c r="V39" s="129">
        <f t="shared" si="170"/>
        <v>0.55782479621899628</v>
      </c>
      <c r="W39" s="129">
        <f t="shared" si="164"/>
        <v>1.0833511764565935</v>
      </c>
      <c r="X39" s="129">
        <f t="shared" si="164"/>
        <v>0.63183986391644664</v>
      </c>
      <c r="Y39" s="129">
        <f t="shared" si="164"/>
        <v>0.32458425522803513</v>
      </c>
      <c r="Z39" s="129">
        <f t="shared" si="164"/>
        <v>0.7486231056550805</v>
      </c>
      <c r="AA39" s="129">
        <f t="shared" si="164"/>
        <v>0.7298313230081126</v>
      </c>
      <c r="AB39" s="129">
        <f t="shared" si="164"/>
        <v>0.90527383246496795</v>
      </c>
      <c r="AC39" s="129">
        <f t="shared" si="164"/>
        <v>10.760717769371684</v>
      </c>
      <c r="AD39" s="130">
        <f t="shared" si="171"/>
        <v>8.3351176456593512E-2</v>
      </c>
      <c r="AF39" s="133">
        <f t="shared" si="165"/>
        <v>1193.2208687882801</v>
      </c>
      <c r="AG39" s="133">
        <f t="shared" si="172"/>
        <v>9.9417587239655596</v>
      </c>
      <c r="AH39" s="133">
        <f t="shared" si="173"/>
        <v>7.0001215975807369</v>
      </c>
      <c r="AI39" s="133">
        <f t="shared" si="174"/>
        <v>2708.6141973105787</v>
      </c>
      <c r="AJ39" s="133">
        <f t="shared" si="175"/>
        <v>185.77252132583655</v>
      </c>
      <c r="AK39" s="133">
        <f t="shared" si="176"/>
        <v>1810.000306696435</v>
      </c>
      <c r="AL39" s="133">
        <f t="shared" si="167"/>
        <v>1104.9660101725478</v>
      </c>
      <c r="AM39" s="133">
        <f t="shared" si="177"/>
        <v>587.31383674731762</v>
      </c>
      <c r="AN39" s="133">
        <f t="shared" si="178"/>
        <v>81.579420402487983</v>
      </c>
      <c r="AO39" s="133">
        <f t="shared" si="179"/>
        <v>93.501270166033564</v>
      </c>
      <c r="AP39" s="133">
        <f t="shared" si="180"/>
        <v>720.62179319423615</v>
      </c>
      <c r="AQ39" s="133">
        <f t="shared" si="181"/>
        <v>599.12994948413541</v>
      </c>
      <c r="AR39" s="133">
        <f t="shared" si="182"/>
        <v>834.24779340042346</v>
      </c>
      <c r="AS39" s="133">
        <f t="shared" si="168"/>
        <v>82.890195203187119</v>
      </c>
    </row>
    <row r="40" spans="1:45" x14ac:dyDescent="0.2">
      <c r="A40" s="35">
        <f t="shared" si="29"/>
        <v>1995</v>
      </c>
      <c r="B40" s="202">
        <v>342.74400000000003</v>
      </c>
      <c r="C40" s="203">
        <v>7.7830000000000004</v>
      </c>
      <c r="D40" s="203">
        <v>3.8919999999999999</v>
      </c>
      <c r="E40" s="203">
        <v>83.790999999999997</v>
      </c>
      <c r="F40" s="203">
        <v>9.2460000000000004</v>
      </c>
      <c r="G40" s="203">
        <v>200.51400000000001</v>
      </c>
      <c r="H40" s="204">
        <v>375.649</v>
      </c>
      <c r="I40" s="204">
        <v>217.81700000000001</v>
      </c>
      <c r="J40" s="204">
        <v>115.354</v>
      </c>
      <c r="K40" s="204">
        <v>262.34800000000001</v>
      </c>
      <c r="L40" s="204">
        <v>251.99700000000001</v>
      </c>
      <c r="M40" s="204">
        <v>312.78300000000002</v>
      </c>
      <c r="N40" s="204">
        <v>3809.1390000000001</v>
      </c>
      <c r="O40" s="205">
        <v>363.90600000000001</v>
      </c>
      <c r="Q40" s="129">
        <f t="shared" si="169"/>
        <v>1</v>
      </c>
      <c r="R40" s="129">
        <f t="shared" si="164"/>
        <v>2.2707910277058097E-2</v>
      </c>
      <c r="S40" s="129">
        <f t="shared" si="164"/>
        <v>1.1355413953271245E-2</v>
      </c>
      <c r="T40" s="129">
        <f t="shared" si="164"/>
        <v>0.24447109212706858</v>
      </c>
      <c r="U40" s="129">
        <f t="shared" si="164"/>
        <v>2.6976402212730202E-2</v>
      </c>
      <c r="V40" s="129">
        <f t="shared" si="170"/>
        <v>0.55100492984452032</v>
      </c>
      <c r="W40" s="129">
        <f t="shared" si="164"/>
        <v>1.0960045981840674</v>
      </c>
      <c r="X40" s="129">
        <f t="shared" si="164"/>
        <v>0.63550930140279627</v>
      </c>
      <c r="Y40" s="129">
        <f t="shared" si="164"/>
        <v>0.33656023154307585</v>
      </c>
      <c r="Z40" s="129">
        <f t="shared" si="164"/>
        <v>0.76543425997245751</v>
      </c>
      <c r="AA40" s="129">
        <f t="shared" si="164"/>
        <v>0.7352338771794692</v>
      </c>
      <c r="AB40" s="129">
        <f t="shared" si="164"/>
        <v>0.91258490301799589</v>
      </c>
      <c r="AC40" s="129">
        <f t="shared" si="164"/>
        <v>11.113656256564665</v>
      </c>
      <c r="AD40" s="130">
        <f t="shared" si="171"/>
        <v>9.6004598184067369E-2</v>
      </c>
      <c r="AF40" s="133">
        <f t="shared" si="165"/>
        <v>1149.7559240845774</v>
      </c>
      <c r="AG40" s="133">
        <f t="shared" si="172"/>
        <v>6.2007731069771532</v>
      </c>
      <c r="AH40" s="133">
        <f t="shared" si="173"/>
        <v>6.898572825328654</v>
      </c>
      <c r="AI40" s="133">
        <f t="shared" si="174"/>
        <v>2672.551849517748</v>
      </c>
      <c r="AJ40" s="133">
        <f t="shared" si="175"/>
        <v>178.00376439039698</v>
      </c>
      <c r="AK40" s="133">
        <f t="shared" si="176"/>
        <v>1712.7194629626574</v>
      </c>
      <c r="AL40" s="133">
        <f t="shared" si="167"/>
        <v>1013.9533329133194</v>
      </c>
      <c r="AM40" s="133">
        <f t="shared" si="177"/>
        <v>537.02941878227216</v>
      </c>
      <c r="AN40" s="133">
        <f t="shared" si="178"/>
        <v>78.790584226127947</v>
      </c>
      <c r="AO40" s="133">
        <f t="shared" si="179"/>
        <v>92.513168234406237</v>
      </c>
      <c r="AP40" s="133">
        <f t="shared" si="180"/>
        <v>693.31710482977894</v>
      </c>
      <c r="AQ40" s="133">
        <f t="shared" si="181"/>
        <v>581.68292758832638</v>
      </c>
      <c r="AR40" s="133">
        <f t="shared" si="182"/>
        <v>827.07096582612996</v>
      </c>
      <c r="AS40" s="133">
        <f t="shared" si="168"/>
        <v>87.609764073365213</v>
      </c>
    </row>
    <row r="41" spans="1:45" x14ac:dyDescent="0.2">
      <c r="A41" s="35">
        <f t="shared" si="29"/>
        <v>1996</v>
      </c>
      <c r="B41" s="202">
        <v>347.44499999999999</v>
      </c>
      <c r="C41" s="203">
        <v>6.8109999999999999</v>
      </c>
      <c r="D41" s="203">
        <v>7.7830000000000004</v>
      </c>
      <c r="E41" s="203">
        <v>84.655000000000001</v>
      </c>
      <c r="F41" s="203">
        <v>9.2859999999999996</v>
      </c>
      <c r="G41" s="203">
        <v>204.06100000000001</v>
      </c>
      <c r="H41" s="204">
        <v>383.33499999999998</v>
      </c>
      <c r="I41" s="204">
        <v>223.31100000000001</v>
      </c>
      <c r="J41" s="204">
        <v>121.113</v>
      </c>
      <c r="K41" s="204">
        <v>272.60000000000002</v>
      </c>
      <c r="L41" s="204">
        <v>259.38499999999999</v>
      </c>
      <c r="M41" s="204">
        <v>318.92700000000002</v>
      </c>
      <c r="N41" s="204">
        <v>3924.3009999999999</v>
      </c>
      <c r="O41" s="205">
        <v>367.83600000000001</v>
      </c>
      <c r="Q41" s="129">
        <f t="shared" si="169"/>
        <v>1</v>
      </c>
      <c r="R41" s="129">
        <f t="shared" si="164"/>
        <v>1.9603102649340183E-2</v>
      </c>
      <c r="S41" s="129">
        <f t="shared" si="164"/>
        <v>2.2400667731583418E-2</v>
      </c>
      <c r="T41" s="129">
        <f t="shared" si="164"/>
        <v>0.24365007411244946</v>
      </c>
      <c r="U41" s="129">
        <f t="shared" si="164"/>
        <v>2.6726532256903971E-2</v>
      </c>
      <c r="V41" s="129">
        <f t="shared" si="170"/>
        <v>0.55476081732076254</v>
      </c>
      <c r="W41" s="129">
        <f t="shared" si="164"/>
        <v>1.1032969246931168</v>
      </c>
      <c r="X41" s="129">
        <f t="shared" si="164"/>
        <v>0.64272330872512196</v>
      </c>
      <c r="Y41" s="129">
        <f t="shared" si="164"/>
        <v>0.34858178992358502</v>
      </c>
      <c r="Z41" s="129">
        <f t="shared" si="164"/>
        <v>0.78458461051389439</v>
      </c>
      <c r="AA41" s="129">
        <f t="shared" si="164"/>
        <v>0.74654981363956885</v>
      </c>
      <c r="AB41" s="129">
        <f t="shared" si="164"/>
        <v>0.91792082200060454</v>
      </c>
      <c r="AC41" s="129">
        <f t="shared" si="164"/>
        <v>11.294740174703909</v>
      </c>
      <c r="AD41" s="130">
        <f t="shared" si="171"/>
        <v>0.1032969246931168</v>
      </c>
      <c r="AF41" s="133">
        <f t="shared" si="165"/>
        <v>1156.8289785273766</v>
      </c>
      <c r="AG41" s="133">
        <f t="shared" si="172"/>
        <v>3.5257378865719753</v>
      </c>
      <c r="AH41" s="133">
        <f t="shared" si="173"/>
        <v>9.0965636447655189</v>
      </c>
      <c r="AI41" s="133">
        <f t="shared" si="174"/>
        <v>2778.5484832931193</v>
      </c>
      <c r="AJ41" s="133">
        <f t="shared" si="175"/>
        <v>183.19606140700125</v>
      </c>
      <c r="AK41" s="133">
        <f t="shared" si="176"/>
        <v>1736.4305469466465</v>
      </c>
      <c r="AL41" s="133">
        <f t="shared" si="167"/>
        <v>969.98636237813457</v>
      </c>
      <c r="AM41" s="133">
        <f t="shared" si="177"/>
        <v>512.00909496467068</v>
      </c>
      <c r="AN41" s="133">
        <f t="shared" si="178"/>
        <v>79.86395928372356</v>
      </c>
      <c r="AO41" s="133">
        <f t="shared" si="179"/>
        <v>94.796778386986915</v>
      </c>
      <c r="AP41" s="133">
        <f t="shared" si="180"/>
        <v>699.67988538553652</v>
      </c>
      <c r="AQ41" s="133">
        <f t="shared" si="181"/>
        <v>588.49602095295666</v>
      </c>
      <c r="AR41" s="133">
        <f t="shared" si="182"/>
        <v>852.63454967292967</v>
      </c>
      <c r="AS41" s="133">
        <f t="shared" si="168"/>
        <v>90.176947405132026</v>
      </c>
    </row>
    <row r="42" spans="1:45" x14ac:dyDescent="0.2">
      <c r="A42" s="35">
        <f t="shared" si="29"/>
        <v>1997</v>
      </c>
      <c r="B42" s="202">
        <v>348.41</v>
      </c>
      <c r="C42" s="203">
        <v>11.608000000000001</v>
      </c>
      <c r="D42" s="203">
        <v>7.5880000000000001</v>
      </c>
      <c r="E42" s="203">
        <v>83.617999999999995</v>
      </c>
      <c r="F42" s="203">
        <v>9.0960000000000001</v>
      </c>
      <c r="G42" s="203">
        <v>202.239</v>
      </c>
      <c r="H42" s="204">
        <v>388.68099999999998</v>
      </c>
      <c r="I42" s="204">
        <v>224.12299999999999</v>
      </c>
      <c r="J42" s="204">
        <v>127.482</v>
      </c>
      <c r="K42" s="204">
        <v>280.596</v>
      </c>
      <c r="L42" s="204">
        <v>264.43</v>
      </c>
      <c r="M42" s="204">
        <v>323.25900000000001</v>
      </c>
      <c r="N42" s="204">
        <v>4096.3130000000001</v>
      </c>
      <c r="O42" s="205">
        <v>368.87799999999999</v>
      </c>
      <c r="Q42" s="129">
        <f t="shared" si="169"/>
        <v>1</v>
      </c>
      <c r="R42" s="129">
        <f t="shared" si="164"/>
        <v>3.3317068970465831E-2</v>
      </c>
      <c r="S42" s="129">
        <f t="shared" si="164"/>
        <v>2.1778938606813809E-2</v>
      </c>
      <c r="T42" s="129">
        <f t="shared" si="164"/>
        <v>0.23999885192732698</v>
      </c>
      <c r="U42" s="129">
        <f t="shared" si="164"/>
        <v>2.6107172584024566E-2</v>
      </c>
      <c r="V42" s="129">
        <f t="shared" si="170"/>
        <v>0.54825443642613547</v>
      </c>
      <c r="W42" s="129">
        <f t="shared" si="164"/>
        <v>1.1155850865359775</v>
      </c>
      <c r="X42" s="129">
        <f t="shared" si="164"/>
        <v>0.64327372922706005</v>
      </c>
      <c r="Y42" s="129">
        <f t="shared" si="164"/>
        <v>0.36589650124852902</v>
      </c>
      <c r="Z42" s="129">
        <f t="shared" si="164"/>
        <v>0.80536149938291091</v>
      </c>
      <c r="AA42" s="129">
        <f t="shared" si="164"/>
        <v>0.75896214230360781</v>
      </c>
      <c r="AB42" s="129">
        <f t="shared" si="164"/>
        <v>0.92781206050342979</v>
      </c>
      <c r="AC42" s="129">
        <f t="shared" si="164"/>
        <v>11.757162538388679</v>
      </c>
      <c r="AD42" s="130">
        <f t="shared" si="171"/>
        <v>0.11558508653597754</v>
      </c>
      <c r="AF42" s="133">
        <f t="shared" si="165"/>
        <v>1161.097716929926</v>
      </c>
      <c r="AG42" s="133">
        <f t="shared" si="172"/>
        <v>6.4347878776282101</v>
      </c>
      <c r="AH42" s="133">
        <f t="shared" si="173"/>
        <v>9.6709177246475253</v>
      </c>
      <c r="AI42" s="133">
        <f t="shared" si="174"/>
        <v>2837.7566022151423</v>
      </c>
      <c r="AJ42" s="133">
        <f t="shared" si="175"/>
        <v>185.26783578733867</v>
      </c>
      <c r="AK42" s="133">
        <f t="shared" si="176"/>
        <v>1717.8466412562782</v>
      </c>
      <c r="AL42" s="133">
        <f t="shared" si="167"/>
        <v>924.23907180095421</v>
      </c>
      <c r="AM42" s="133">
        <f t="shared" si="177"/>
        <v>481.58060905255303</v>
      </c>
      <c r="AN42" s="133">
        <f t="shared" si="178"/>
        <v>79.740822594070195</v>
      </c>
      <c r="AO42" s="133">
        <f t="shared" si="179"/>
        <v>97.265673583804528</v>
      </c>
      <c r="AP42" s="133">
        <f t="shared" si="180"/>
        <v>704.2062512557045</v>
      </c>
      <c r="AQ42" s="133">
        <f t="shared" si="181"/>
        <v>596.56008725352308</v>
      </c>
      <c r="AR42" s="133">
        <f t="shared" si="182"/>
        <v>900.67337651362209</v>
      </c>
      <c r="AS42" s="133">
        <f t="shared" si="168"/>
        <v>96.145427784640376</v>
      </c>
    </row>
    <row r="43" spans="1:45" x14ac:dyDescent="0.2">
      <c r="A43" s="35">
        <f t="shared" si="29"/>
        <v>1998</v>
      </c>
      <c r="B43" s="202">
        <v>351.71</v>
      </c>
      <c r="C43" s="203">
        <v>16.405000000000001</v>
      </c>
      <c r="D43" s="203">
        <v>7.3920000000000003</v>
      </c>
      <c r="E43" s="203">
        <v>84.063000000000002</v>
      </c>
      <c r="F43" s="203">
        <v>10.347</v>
      </c>
      <c r="G43" s="203">
        <v>204.083</v>
      </c>
      <c r="H43" s="204">
        <v>395.97399999999999</v>
      </c>
      <c r="I43" s="204">
        <v>228.286</v>
      </c>
      <c r="J43" s="204">
        <v>133.28200000000001</v>
      </c>
      <c r="K43" s="204">
        <v>286.45299999999997</v>
      </c>
      <c r="L43" s="204">
        <v>269.01</v>
      </c>
      <c r="M43" s="204">
        <v>326.97199999999998</v>
      </c>
      <c r="N43" s="204">
        <v>4296.4189999999999</v>
      </c>
      <c r="O43" s="205">
        <v>372.27800000000002</v>
      </c>
      <c r="Q43" s="129">
        <f t="shared" si="169"/>
        <v>1</v>
      </c>
      <c r="R43" s="129">
        <f t="shared" si="164"/>
        <v>4.6643541554121301E-2</v>
      </c>
      <c r="S43" s="129">
        <f t="shared" si="164"/>
        <v>2.1017315401893607E-2</v>
      </c>
      <c r="T43" s="129">
        <f t="shared" si="164"/>
        <v>0.23901225441414803</v>
      </c>
      <c r="U43" s="129">
        <f t="shared" si="164"/>
        <v>2.9419123709874612E-2</v>
      </c>
      <c r="V43" s="129">
        <f t="shared" si="170"/>
        <v>0.5482005383073939</v>
      </c>
      <c r="W43" s="129">
        <f t="shared" si="164"/>
        <v>1.1258536862756248</v>
      </c>
      <c r="X43" s="129">
        <f t="shared" si="164"/>
        <v>0.649074521622928</v>
      </c>
      <c r="Y43" s="129">
        <f t="shared" si="164"/>
        <v>0.3789542520826818</v>
      </c>
      <c r="Z43" s="129">
        <f t="shared" si="164"/>
        <v>0.81445793409342926</v>
      </c>
      <c r="AA43" s="129">
        <f t="shared" si="164"/>
        <v>0.76486309743823033</v>
      </c>
      <c r="AB43" s="129">
        <f t="shared" si="164"/>
        <v>0.92966364334252649</v>
      </c>
      <c r="AC43" s="129">
        <f t="shared" si="164"/>
        <v>12.215799948821472</v>
      </c>
      <c r="AD43" s="130">
        <f t="shared" si="171"/>
        <v>0.12585368627562477</v>
      </c>
      <c r="AF43" s="133">
        <f t="shared" si="165"/>
        <v>1155.6000998297209</v>
      </c>
      <c r="AG43" s="133">
        <f t="shared" si="172"/>
        <v>10.523189875497176</v>
      </c>
      <c r="AH43" s="133">
        <f t="shared" si="173"/>
        <v>11.124221659890251</v>
      </c>
      <c r="AI43" s="133">
        <f t="shared" si="174"/>
        <v>2512.9841820439187</v>
      </c>
      <c r="AJ43" s="133">
        <f t="shared" si="175"/>
        <v>186.13267243530814</v>
      </c>
      <c r="AK43" s="133">
        <f t="shared" si="176"/>
        <v>1697.9933156285238</v>
      </c>
      <c r="AL43" s="133">
        <f t="shared" si="167"/>
        <v>869.20900530506219</v>
      </c>
      <c r="AM43" s="133">
        <f t="shared" si="177"/>
        <v>448.3223236315273</v>
      </c>
      <c r="AN43" s="133">
        <f t="shared" si="178"/>
        <v>78.145189060431733</v>
      </c>
      <c r="AO43" s="133">
        <f t="shared" si="179"/>
        <v>97.250259841599288</v>
      </c>
      <c r="AP43" s="133">
        <f t="shared" si="180"/>
        <v>691.36346548134668</v>
      </c>
      <c r="AQ43" s="133">
        <f t="shared" si="181"/>
        <v>592.87718101087069</v>
      </c>
      <c r="AR43" s="133">
        <f t="shared" si="182"/>
        <v>931.23359206922373</v>
      </c>
      <c r="AS43" s="133">
        <f t="shared" si="168"/>
        <v>98.453841715450054</v>
      </c>
    </row>
    <row r="44" spans="1:45" x14ac:dyDescent="0.2">
      <c r="A44" s="35">
        <f t="shared" si="29"/>
        <v>1999</v>
      </c>
      <c r="B44" s="202">
        <v>355.85</v>
      </c>
      <c r="C44" s="203">
        <v>21.202999999999999</v>
      </c>
      <c r="D44" s="203">
        <v>7.1959999999999997</v>
      </c>
      <c r="E44" s="203">
        <v>85.308999999999997</v>
      </c>
      <c r="F44" s="203">
        <v>10.99</v>
      </c>
      <c r="G44" s="203">
        <v>204.21199999999999</v>
      </c>
      <c r="H44" s="204">
        <v>402.36599999999999</v>
      </c>
      <c r="I44" s="204">
        <v>233.00299999999999</v>
      </c>
      <c r="J44" s="204">
        <v>141.59899999999999</v>
      </c>
      <c r="K44" s="204">
        <v>294.59199999999998</v>
      </c>
      <c r="L44" s="204">
        <v>276.98399999999998</v>
      </c>
      <c r="M44" s="204">
        <v>333.01499999999999</v>
      </c>
      <c r="N44" s="204">
        <v>4447.9799999999996</v>
      </c>
      <c r="O44" s="205">
        <v>376.471</v>
      </c>
      <c r="Q44" s="129">
        <f t="shared" si="169"/>
        <v>1</v>
      </c>
      <c r="R44" s="129">
        <f t="shared" si="164"/>
        <v>5.9584094421806934E-2</v>
      </c>
      <c r="S44" s="129">
        <f t="shared" si="164"/>
        <v>2.0222003653224671E-2</v>
      </c>
      <c r="T44" s="129">
        <f t="shared" si="164"/>
        <v>0.23973303358156525</v>
      </c>
      <c r="U44" s="129">
        <f t="shared" si="164"/>
        <v>3.088379935366025E-2</v>
      </c>
      <c r="V44" s="129">
        <f t="shared" si="170"/>
        <v>0.54243753170894971</v>
      </c>
      <c r="W44" s="129">
        <f t="shared" si="164"/>
        <v>1.130717999156948</v>
      </c>
      <c r="X44" s="129">
        <f t="shared" si="164"/>
        <v>0.65477869888998164</v>
      </c>
      <c r="Y44" s="129">
        <f t="shared" si="164"/>
        <v>0.39791766193620903</v>
      </c>
      <c r="Z44" s="129">
        <f t="shared" si="164"/>
        <v>0.82785443304763229</v>
      </c>
      <c r="AA44" s="129">
        <f t="shared" si="164"/>
        <v>0.7783729099339608</v>
      </c>
      <c r="AB44" s="129">
        <f t="shared" si="164"/>
        <v>0.93582970352676675</v>
      </c>
      <c r="AC44" s="129">
        <f t="shared" si="164"/>
        <v>12.499592524940281</v>
      </c>
      <c r="AD44" s="130">
        <f t="shared" si="171"/>
        <v>0.13071799915694804</v>
      </c>
      <c r="AF44" s="133">
        <f t="shared" si="165"/>
        <v>1197.3436060762181</v>
      </c>
      <c r="AG44" s="133">
        <f t="shared" si="172"/>
        <v>24.905156667135024</v>
      </c>
      <c r="AH44" s="133">
        <f t="shared" si="173"/>
        <v>20.211387444772296</v>
      </c>
      <c r="AI44" s="133">
        <f t="shared" si="174"/>
        <v>2461.0439792047209</v>
      </c>
      <c r="AJ44" s="133">
        <f t="shared" si="175"/>
        <v>190.51488610994022</v>
      </c>
      <c r="AK44" s="133">
        <f t="shared" si="176"/>
        <v>1732.1497981694915</v>
      </c>
      <c r="AL44" s="133">
        <f t="shared" si="167"/>
        <v>849.90959032876094</v>
      </c>
      <c r="AM44" s="133">
        <f t="shared" si="177"/>
        <v>433.50350490999631</v>
      </c>
      <c r="AN44" s="133">
        <f t="shared" si="178"/>
        <v>81.229606731925116</v>
      </c>
      <c r="AO44" s="133">
        <f t="shared" si="179"/>
        <v>101.57213557522675</v>
      </c>
      <c r="AP44" s="133">
        <f t="shared" si="180"/>
        <v>714.85566640126126</v>
      </c>
      <c r="AQ44" s="133">
        <f t="shared" si="181"/>
        <v>615.62612211762121</v>
      </c>
      <c r="AR44" s="133">
        <f t="shared" si="182"/>
        <v>978.11499851685312</v>
      </c>
      <c r="AS44" s="133">
        <f t="shared" si="168"/>
        <v>99.988633000869328</v>
      </c>
    </row>
    <row r="45" spans="1:45" x14ac:dyDescent="0.2">
      <c r="A45" s="35">
        <f t="shared" si="29"/>
        <v>2000</v>
      </c>
      <c r="B45" s="202">
        <v>359.47</v>
      </c>
      <c r="C45" s="203">
        <v>26</v>
      </c>
      <c r="D45" s="203">
        <v>7</v>
      </c>
      <c r="E45" s="203">
        <v>86.585999999999999</v>
      </c>
      <c r="F45" s="203">
        <v>11.555999999999999</v>
      </c>
      <c r="G45" s="203">
        <v>203.56100000000001</v>
      </c>
      <c r="H45" s="204">
        <v>408.03800000000001</v>
      </c>
      <c r="I45" s="204">
        <v>235.03899999999999</v>
      </c>
      <c r="J45" s="204">
        <v>146.87799999999999</v>
      </c>
      <c r="K45" s="204">
        <v>297.255</v>
      </c>
      <c r="L45" s="204">
        <v>281.85300000000001</v>
      </c>
      <c r="M45" s="204">
        <v>337.26799999999997</v>
      </c>
      <c r="N45" s="204">
        <v>4632.8500000000004</v>
      </c>
      <c r="O45" s="205">
        <v>377.91399999999999</v>
      </c>
      <c r="Q45" s="129">
        <f t="shared" si="169"/>
        <v>1</v>
      </c>
      <c r="R45" s="129">
        <f t="shared" si="164"/>
        <v>7.2328706150721886E-2</v>
      </c>
      <c r="S45" s="129">
        <f t="shared" si="164"/>
        <v>1.9473113194425126E-2</v>
      </c>
      <c r="T45" s="129">
        <f t="shared" si="164"/>
        <v>0.24087128272178482</v>
      </c>
      <c r="U45" s="129">
        <f t="shared" si="164"/>
        <v>3.2147328010682388E-2</v>
      </c>
      <c r="V45" s="129">
        <f t="shared" si="170"/>
        <v>0.53864371259069532</v>
      </c>
      <c r="W45" s="129">
        <f t="shared" si="164"/>
        <v>1.1351100230895483</v>
      </c>
      <c r="X45" s="129">
        <f t="shared" si="164"/>
        <v>0.65384872172921238</v>
      </c>
      <c r="Y45" s="129">
        <f t="shared" si="164"/>
        <v>0.4085959885386819</v>
      </c>
      <c r="Z45" s="129">
        <f t="shared" si="164"/>
        <v>0.82692575180126293</v>
      </c>
      <c r="AA45" s="129">
        <f t="shared" si="164"/>
        <v>0.78407933902690063</v>
      </c>
      <c r="AB45" s="129">
        <f t="shared" si="164"/>
        <v>0.93823684869391033</v>
      </c>
      <c r="AC45" s="129">
        <f t="shared" si="164"/>
        <v>12.888001780398922</v>
      </c>
      <c r="AD45" s="130">
        <f t="shared" si="171"/>
        <v>0.13511002308954834</v>
      </c>
      <c r="AF45" s="133">
        <f t="shared" si="165"/>
        <v>1212.8782188592463</v>
      </c>
      <c r="AG45" s="133">
        <f t="shared" si="172"/>
        <v>12.916392343048249</v>
      </c>
      <c r="AH45" s="133">
        <f t="shared" si="173"/>
        <v>8.486259091316537</v>
      </c>
      <c r="AI45" s="133">
        <f t="shared" si="174"/>
        <v>2724.1401693233552</v>
      </c>
      <c r="AJ45" s="133">
        <f t="shared" si="175"/>
        <v>218.20859722492679</v>
      </c>
      <c r="AK45" s="133">
        <f t="shared" si="176"/>
        <v>1711.0117057790339</v>
      </c>
      <c r="AL45" s="133">
        <f t="shared" si="167"/>
        <v>817.21010733749745</v>
      </c>
      <c r="AM45" s="133">
        <f t="shared" si="177"/>
        <v>408.75687354531203</v>
      </c>
      <c r="AN45" s="133">
        <f t="shared" si="178"/>
        <v>81.25156480373883</v>
      </c>
      <c r="AO45" s="133">
        <f t="shared" si="179"/>
        <v>102.49194029481674</v>
      </c>
      <c r="AP45" s="133">
        <f t="shared" si="180"/>
        <v>717.72795133576267</v>
      </c>
      <c r="AQ45" s="133">
        <f t="shared" si="181"/>
        <v>625.294028554384</v>
      </c>
      <c r="AR45" s="133">
        <f t="shared" si="182"/>
        <v>1021.7341580042223</v>
      </c>
      <c r="AS45" s="133">
        <f t="shared" si="168"/>
        <v>99.371948824243404</v>
      </c>
    </row>
    <row r="46" spans="1:45" x14ac:dyDescent="0.2">
      <c r="A46" s="35">
        <f t="shared" si="29"/>
        <v>2001</v>
      </c>
      <c r="B46" s="202">
        <v>362.64</v>
      </c>
      <c r="C46" s="203">
        <v>19</v>
      </c>
      <c r="D46" s="203">
        <v>6</v>
      </c>
      <c r="E46" s="203">
        <v>88.305999999999997</v>
      </c>
      <c r="F46" s="203">
        <v>12.138999999999999</v>
      </c>
      <c r="G46" s="203">
        <v>203.86600000000001</v>
      </c>
      <c r="H46" s="204">
        <v>414.75400000000002</v>
      </c>
      <c r="I46" s="204">
        <v>236.38499999999999</v>
      </c>
      <c r="J46" s="204">
        <v>153.41399999999999</v>
      </c>
      <c r="K46" s="204">
        <v>299.98099999999999</v>
      </c>
      <c r="L46" s="204">
        <v>285.81200000000001</v>
      </c>
      <c r="M46" s="204">
        <v>342.601</v>
      </c>
      <c r="N46" s="204">
        <v>4893.8270000000002</v>
      </c>
      <c r="O46" s="205">
        <v>381.38799999999998</v>
      </c>
      <c r="Q46" s="129">
        <f t="shared" si="169"/>
        <v>1</v>
      </c>
      <c r="R46" s="129">
        <f t="shared" si="164"/>
        <v>5.2393558349878668E-2</v>
      </c>
      <c r="S46" s="129">
        <f t="shared" si="164"/>
        <v>1.6545334215751158E-2</v>
      </c>
      <c r="T46" s="129">
        <f t="shared" si="164"/>
        <v>0.2435087138760203</v>
      </c>
      <c r="U46" s="129">
        <f t="shared" si="164"/>
        <v>3.3473968674167215E-2</v>
      </c>
      <c r="V46" s="129">
        <f t="shared" si="170"/>
        <v>0.53453700693257267</v>
      </c>
      <c r="W46" s="129">
        <f t="shared" si="164"/>
        <v>1.1437072578866094</v>
      </c>
      <c r="X46" s="129">
        <f t="shared" si="164"/>
        <v>0.65184480476505624</v>
      </c>
      <c r="Y46" s="129">
        <f t="shared" si="164"/>
        <v>0.42304765056254134</v>
      </c>
      <c r="Z46" s="129">
        <f t="shared" si="164"/>
        <v>0.82721431722920802</v>
      </c>
      <c r="AA46" s="129">
        <f t="shared" si="164"/>
        <v>0.78814251047871176</v>
      </c>
      <c r="AB46" s="129">
        <f t="shared" si="164"/>
        <v>0.94474134127509379</v>
      </c>
      <c r="AC46" s="129">
        <f t="shared" si="164"/>
        <v>13.495000551511142</v>
      </c>
      <c r="AD46" s="130">
        <f t="shared" si="171"/>
        <v>0.14370725788660943</v>
      </c>
      <c r="AF46" s="133">
        <f t="shared" si="165"/>
        <v>1292.4150366448514</v>
      </c>
      <c r="AG46" s="133">
        <f t="shared" si="172"/>
        <v>14.04591636639949</v>
      </c>
      <c r="AH46" s="133">
        <f t="shared" si="173"/>
        <v>11.051670465965634</v>
      </c>
      <c r="AI46" s="133">
        <f t="shared" si="174"/>
        <v>2941.1185258720006</v>
      </c>
      <c r="AJ46" s="133">
        <f t="shared" si="175"/>
        <v>242.75911831752333</v>
      </c>
      <c r="AK46" s="133">
        <f t="shared" si="176"/>
        <v>1803.0908739190072</v>
      </c>
      <c r="AL46" s="133">
        <f t="shared" si="167"/>
        <v>825.22410874880052</v>
      </c>
      <c r="AM46" s="133">
        <f t="shared" si="177"/>
        <v>404.37562810991</v>
      </c>
      <c r="AN46" s="133">
        <f t="shared" si="178"/>
        <v>86.36128269235482</v>
      </c>
      <c r="AO46" s="133">
        <f t="shared" si="179"/>
        <v>108.37040713777974</v>
      </c>
      <c r="AP46" s="133">
        <f t="shared" si="180"/>
        <v>757.6912824472389</v>
      </c>
      <c r="AQ46" s="133">
        <f t="shared" si="181"/>
        <v>671.10939529867403</v>
      </c>
      <c r="AR46" s="133">
        <f t="shared" si="182"/>
        <v>1128.7204022354586</v>
      </c>
      <c r="AS46" s="133">
        <f t="shared" si="168"/>
        <v>106.73162442919018</v>
      </c>
    </row>
    <row r="47" spans="1:45" x14ac:dyDescent="0.2">
      <c r="A47" s="35">
        <f t="shared" si="29"/>
        <v>2002</v>
      </c>
      <c r="B47" s="202">
        <v>366.61</v>
      </c>
      <c r="C47" s="203">
        <v>22</v>
      </c>
      <c r="D47" s="203">
        <v>7</v>
      </c>
      <c r="E47" s="203">
        <v>86.986000000000004</v>
      </c>
      <c r="F47" s="203">
        <v>12.766</v>
      </c>
      <c r="G47" s="203">
        <v>202.667</v>
      </c>
      <c r="H47" s="204">
        <v>421.47199999999998</v>
      </c>
      <c r="I47" s="204">
        <v>238.434</v>
      </c>
      <c r="J47" s="204">
        <v>158.25299999999999</v>
      </c>
      <c r="K47" s="204">
        <v>302.88099999999997</v>
      </c>
      <c r="L47" s="204">
        <v>289.10300000000001</v>
      </c>
      <c r="M47" s="204">
        <v>347.40300000000002</v>
      </c>
      <c r="N47" s="204">
        <v>5092.9459999999999</v>
      </c>
      <c r="O47" s="205">
        <v>385.262</v>
      </c>
      <c r="Q47" s="129">
        <f t="shared" si="169"/>
        <v>1</v>
      </c>
      <c r="R47" s="129">
        <f t="shared" si="164"/>
        <v>6.000927416055208E-2</v>
      </c>
      <c r="S47" s="129">
        <f t="shared" si="164"/>
        <v>1.9093859960175662E-2</v>
      </c>
      <c r="T47" s="129">
        <f t="shared" si="164"/>
        <v>0.23727121464226289</v>
      </c>
      <c r="U47" s="129">
        <f t="shared" si="164"/>
        <v>3.4821745178800358E-2</v>
      </c>
      <c r="V47" s="129">
        <f t="shared" si="170"/>
        <v>0.52604980506772014</v>
      </c>
      <c r="W47" s="129">
        <f t="shared" si="164"/>
        <v>1.1496467635907366</v>
      </c>
      <c r="X47" s="129">
        <f t="shared" si="164"/>
        <v>0.65037505796350337</v>
      </c>
      <c r="Y47" s="129">
        <f t="shared" si="164"/>
        <v>0.43166580289681128</v>
      </c>
      <c r="Z47" s="129">
        <f t="shared" si="164"/>
        <v>0.82616677122828064</v>
      </c>
      <c r="AA47" s="129">
        <f t="shared" si="164"/>
        <v>0.788584599438095</v>
      </c>
      <c r="AB47" s="129">
        <f t="shared" si="164"/>
        <v>0.94760917596355798</v>
      </c>
      <c r="AC47" s="129">
        <f t="shared" si="164"/>
        <v>13.891999672676686</v>
      </c>
      <c r="AD47" s="130">
        <f t="shared" si="171"/>
        <v>0.14964676359073659</v>
      </c>
      <c r="AF47" s="133">
        <f t="shared" si="165"/>
        <v>1319.1485653843472</v>
      </c>
      <c r="AG47" s="133">
        <f t="shared" si="172"/>
        <v>12.645893759338565</v>
      </c>
      <c r="AH47" s="133">
        <f t="shared" si="173"/>
        <v>10.22733816438298</v>
      </c>
      <c r="AI47" s="133">
        <f t="shared" si="174"/>
        <v>3051.8148259276427</v>
      </c>
      <c r="AJ47" s="133">
        <f t="shared" si="175"/>
        <v>269.19842157424324</v>
      </c>
      <c r="AK47" s="133">
        <f t="shared" si="176"/>
        <v>1805.4106325334733</v>
      </c>
      <c r="AL47" s="133">
        <f t="shared" si="167"/>
        <v>800.69046368705654</v>
      </c>
      <c r="AM47" s="133">
        <f t="shared" si="177"/>
        <v>383.96312763487686</v>
      </c>
      <c r="AN47" s="133">
        <f t="shared" si="178"/>
        <v>86.161800763148236</v>
      </c>
      <c r="AO47" s="133">
        <f t="shared" si="179"/>
        <v>109.34568675765043</v>
      </c>
      <c r="AP47" s="133">
        <f t="shared" si="180"/>
        <v>764.28251032735363</v>
      </c>
      <c r="AQ47" s="133">
        <f t="shared" si="181"/>
        <v>687.56762408735892</v>
      </c>
      <c r="AR47" s="133">
        <f t="shared" si="182"/>
        <v>1204.4391709021697</v>
      </c>
      <c r="AS47" s="133">
        <f t="shared" si="168"/>
        <v>107.83866287586079</v>
      </c>
    </row>
    <row r="48" spans="1:45" x14ac:dyDescent="0.2">
      <c r="A48" s="35">
        <f t="shared" si="29"/>
        <v>2003</v>
      </c>
      <c r="B48" s="202">
        <v>370.59</v>
      </c>
      <c r="C48" s="203">
        <v>27</v>
      </c>
      <c r="D48" s="203">
        <v>7</v>
      </c>
      <c r="E48" s="203">
        <v>87.650999999999996</v>
      </c>
      <c r="F48" s="203">
        <v>13.46</v>
      </c>
      <c r="G48" s="203">
        <v>202.36099999999999</v>
      </c>
      <c r="H48" s="204">
        <v>428.10500000000002</v>
      </c>
      <c r="I48" s="204">
        <v>240.63</v>
      </c>
      <c r="J48" s="204">
        <v>167.03700000000001</v>
      </c>
      <c r="K48" s="204">
        <v>307.84899999999999</v>
      </c>
      <c r="L48" s="204">
        <v>295.24400000000003</v>
      </c>
      <c r="M48" s="204">
        <v>353.29199999999997</v>
      </c>
      <c r="N48" s="204">
        <v>5365.402</v>
      </c>
      <c r="O48" s="205">
        <v>390.51</v>
      </c>
      <c r="Q48" s="129">
        <f t="shared" si="169"/>
        <v>1</v>
      </c>
      <c r="R48" s="129">
        <f t="shared" si="164"/>
        <v>7.2856795920019438E-2</v>
      </c>
      <c r="S48" s="129">
        <f t="shared" si="164"/>
        <v>1.888879894222726E-2</v>
      </c>
      <c r="T48" s="129">
        <f t="shared" si="164"/>
        <v>0.23651744515502307</v>
      </c>
      <c r="U48" s="129">
        <f t="shared" si="164"/>
        <v>3.6320461966054138E-2</v>
      </c>
      <c r="V48" s="129">
        <f t="shared" si="170"/>
        <v>0.51819671711351822</v>
      </c>
      <c r="W48" s="129">
        <f t="shared" si="164"/>
        <v>1.155198467308886</v>
      </c>
      <c r="X48" s="129">
        <f t="shared" si="164"/>
        <v>0.64931595563830646</v>
      </c>
      <c r="Y48" s="129">
        <f t="shared" si="164"/>
        <v>0.45073261555897359</v>
      </c>
      <c r="Z48" s="129">
        <f t="shared" si="164"/>
        <v>0.83069969508081709</v>
      </c>
      <c r="AA48" s="129">
        <f t="shared" si="164"/>
        <v>0.79668636498556367</v>
      </c>
      <c r="AB48" s="129">
        <f t="shared" si="164"/>
        <v>0.95332307941390759</v>
      </c>
      <c r="AC48" s="129">
        <f t="shared" si="164"/>
        <v>14.477999946032003</v>
      </c>
      <c r="AD48" s="130">
        <f t="shared" si="171"/>
        <v>0.15519846730888598</v>
      </c>
      <c r="AF48" s="133">
        <f t="shared" si="165"/>
        <v>1282.8732561590978</v>
      </c>
      <c r="AG48" s="133">
        <f t="shared" si="172"/>
        <v>16.975933271569961</v>
      </c>
      <c r="AH48" s="133">
        <f t="shared" si="173"/>
        <v>11.436718026210457</v>
      </c>
      <c r="AI48" s="133">
        <f t="shared" si="174"/>
        <v>3013.5789476840237</v>
      </c>
      <c r="AJ48" s="133">
        <f t="shared" si="175"/>
        <v>278.1308184246742</v>
      </c>
      <c r="AK48" s="133">
        <f t="shared" si="176"/>
        <v>1702.6495266873233</v>
      </c>
      <c r="AL48" s="133">
        <f t="shared" si="167"/>
        <v>711.8801332487227</v>
      </c>
      <c r="AM48" s="133">
        <f t="shared" si="177"/>
        <v>348.06734606378416</v>
      </c>
      <c r="AN48" s="133">
        <f t="shared" si="178"/>
        <v>83.061244681903631</v>
      </c>
      <c r="AO48" s="133">
        <f t="shared" si="179"/>
        <v>104.94077012331687</v>
      </c>
      <c r="AP48" s="133">
        <f t="shared" si="180"/>
        <v>741.46406181134603</v>
      </c>
      <c r="AQ48" s="133">
        <f t="shared" si="181"/>
        <v>669.22564919003037</v>
      </c>
      <c r="AR48" s="133">
        <f t="shared" si="182"/>
        <v>1204.0964707928199</v>
      </c>
      <c r="AS48" s="133">
        <f t="shared" si="168"/>
        <v>99.434435029062556</v>
      </c>
    </row>
    <row r="49" spans="1:45" x14ac:dyDescent="0.2">
      <c r="A49" s="35">
        <f t="shared" si="29"/>
        <v>2004</v>
      </c>
      <c r="B49" s="202">
        <v>373.98</v>
      </c>
      <c r="C49" s="203">
        <v>32</v>
      </c>
      <c r="D49" s="203">
        <v>6</v>
      </c>
      <c r="E49" s="203">
        <v>89.561000000000007</v>
      </c>
      <c r="F49" s="203">
        <v>14.103</v>
      </c>
      <c r="G49" s="203">
        <v>205.791</v>
      </c>
      <c r="H49" s="204">
        <v>433.91699999999997</v>
      </c>
      <c r="I49" s="204">
        <v>240.846</v>
      </c>
      <c r="J49" s="204">
        <v>171.602</v>
      </c>
      <c r="K49" s="204">
        <v>308.35599999999999</v>
      </c>
      <c r="L49" s="204">
        <v>297.68900000000002</v>
      </c>
      <c r="M49" s="204">
        <v>359.82900000000001</v>
      </c>
      <c r="N49" s="204">
        <v>5527.05</v>
      </c>
      <c r="O49" s="205">
        <v>395.22</v>
      </c>
      <c r="Q49" s="129">
        <f t="shared" si="169"/>
        <v>1</v>
      </c>
      <c r="R49" s="129">
        <f t="shared" si="164"/>
        <v>8.5566073052034869E-2</v>
      </c>
      <c r="S49" s="129">
        <f t="shared" si="164"/>
        <v>1.6043638697256536E-2</v>
      </c>
      <c r="T49" s="129">
        <f t="shared" si="164"/>
        <v>0.23948072089416547</v>
      </c>
      <c r="U49" s="129">
        <f t="shared" si="164"/>
        <v>3.7710572757901489E-2</v>
      </c>
      <c r="V49" s="129">
        <f t="shared" si="170"/>
        <v>0.5206998633672385</v>
      </c>
      <c r="W49" s="129">
        <f t="shared" si="164"/>
        <v>1.1602679287662441</v>
      </c>
      <c r="X49" s="129">
        <f t="shared" si="164"/>
        <v>0.64400770094657467</v>
      </c>
      <c r="Y49" s="129">
        <f t="shared" si="164"/>
        <v>0.45885341462110274</v>
      </c>
      <c r="Z49" s="129">
        <f t="shared" si="164"/>
        <v>0.82452537568853945</v>
      </c>
      <c r="AA49" s="129">
        <f t="shared" si="164"/>
        <v>0.79600246002460029</v>
      </c>
      <c r="AB49" s="129">
        <f t="shared" si="164"/>
        <v>0.96216107813252039</v>
      </c>
      <c r="AC49" s="129">
        <f t="shared" si="164"/>
        <v>14.778998876945291</v>
      </c>
      <c r="AD49" s="130">
        <f t="shared" si="171"/>
        <v>0.16026792876624407</v>
      </c>
      <c r="AF49" s="133">
        <f t="shared" si="165"/>
        <v>1242.8093302672157</v>
      </c>
      <c r="AG49" s="133">
        <f t="shared" si="172"/>
        <v>14.877503847502243</v>
      </c>
      <c r="AH49" s="133">
        <f t="shared" si="173"/>
        <v>6.9225329934458761</v>
      </c>
      <c r="AI49" s="133">
        <f t="shared" si="174"/>
        <v>3184.6905063253535</v>
      </c>
      <c r="AJ49" s="133">
        <f t="shared" si="175"/>
        <v>301.51419267815868</v>
      </c>
      <c r="AK49" s="133">
        <f t="shared" si="176"/>
        <v>1709.3594847314296</v>
      </c>
      <c r="AL49" s="133">
        <f t="shared" si="167"/>
        <v>674.55040684944106</v>
      </c>
      <c r="AM49" s="133">
        <f t="shared" si="177"/>
        <v>329.04685930917276</v>
      </c>
      <c r="AN49" s="133">
        <f t="shared" si="178"/>
        <v>80.674991532524018</v>
      </c>
      <c r="AO49" s="133">
        <f t="shared" si="179"/>
        <v>102.29899400443279</v>
      </c>
      <c r="AP49" s="133">
        <f t="shared" si="180"/>
        <v>740.86998116357972</v>
      </c>
      <c r="AQ49" s="133">
        <f t="shared" si="181"/>
        <v>676.70136846295986</v>
      </c>
      <c r="AR49" s="133">
        <f t="shared" si="182"/>
        <v>1244.4560315168369</v>
      </c>
      <c r="AS49" s="133">
        <f t="shared" si="168"/>
        <v>97.297916898768477</v>
      </c>
    </row>
    <row r="50" spans="1:45" x14ac:dyDescent="0.2">
      <c r="A50" s="35">
        <f t="shared" si="29"/>
        <v>2005</v>
      </c>
      <c r="B50" s="202">
        <v>376.98</v>
      </c>
      <c r="C50" s="203">
        <v>35</v>
      </c>
      <c r="D50" s="203">
        <v>8</v>
      </c>
      <c r="E50" s="203">
        <v>89.823999999999998</v>
      </c>
      <c r="F50" s="203">
        <v>14.791</v>
      </c>
      <c r="G50" s="203">
        <v>206.298</v>
      </c>
      <c r="H50" s="204">
        <v>439.49</v>
      </c>
      <c r="I50" s="204">
        <v>242.68</v>
      </c>
      <c r="J50" s="204">
        <v>178.75800000000001</v>
      </c>
      <c r="K50" s="204">
        <v>311.77300000000002</v>
      </c>
      <c r="L50" s="204">
        <v>302.30399999999997</v>
      </c>
      <c r="M50" s="204">
        <v>364.05799999999999</v>
      </c>
      <c r="N50" s="204">
        <v>5809.6390000000001</v>
      </c>
      <c r="O50" s="205">
        <v>399.517</v>
      </c>
      <c r="Q50" s="129">
        <f t="shared" si="169"/>
        <v>1</v>
      </c>
      <c r="R50" s="129">
        <f t="shared" si="164"/>
        <v>9.2843121651015964E-2</v>
      </c>
      <c r="S50" s="129">
        <f t="shared" si="164"/>
        <v>2.122128494880365E-2</v>
      </c>
      <c r="T50" s="129">
        <f t="shared" si="164"/>
        <v>0.23827258740516738</v>
      </c>
      <c r="U50" s="129">
        <f t="shared" si="164"/>
        <v>3.9235503209719351E-2</v>
      </c>
      <c r="V50" s="129">
        <f t="shared" si="170"/>
        <v>0.51636851498184055</v>
      </c>
      <c r="W50" s="129">
        <f t="shared" si="164"/>
        <v>1.1658178152687144</v>
      </c>
      <c r="X50" s="129">
        <f t="shared" si="164"/>
        <v>0.64374767892195872</v>
      </c>
      <c r="Y50" s="129">
        <f t="shared" si="164"/>
        <v>0.47418430685978036</v>
      </c>
      <c r="Z50" s="129">
        <f t="shared" si="164"/>
        <v>0.82702795904292004</v>
      </c>
      <c r="AA50" s="129">
        <f t="shared" si="164"/>
        <v>0.80190991564539227</v>
      </c>
      <c r="AB50" s="129">
        <f t="shared" si="164"/>
        <v>0.96572231948644482</v>
      </c>
      <c r="AC50" s="129">
        <f t="shared" si="164"/>
        <v>15.411000583585336</v>
      </c>
      <c r="AD50" s="130">
        <f t="shared" si="171"/>
        <v>0.16581781526871442</v>
      </c>
      <c r="AF50" s="133">
        <f t="shared" si="165"/>
        <v>1224.943409906803</v>
      </c>
      <c r="AG50" s="133">
        <f t="shared" si="172"/>
        <v>30.059065909774169</v>
      </c>
      <c r="AH50" s="133">
        <f t="shared" si="173"/>
        <v>16.226177633944623</v>
      </c>
      <c r="AI50" s="133">
        <f t="shared" si="174"/>
        <v>3038.5807381470286</v>
      </c>
      <c r="AJ50" s="133">
        <f t="shared" si="175"/>
        <v>300.81687210049461</v>
      </c>
      <c r="AK50" s="133">
        <f t="shared" si="176"/>
        <v>1728.6039559434682</v>
      </c>
      <c r="AL50" s="133">
        <f t="shared" si="167"/>
        <v>658.08664588500312</v>
      </c>
      <c r="AM50" s="133">
        <f t="shared" si="177"/>
        <v>321.10604158192888</v>
      </c>
      <c r="AN50" s="133">
        <f t="shared" si="178"/>
        <v>80.8287795992714</v>
      </c>
      <c r="AO50" s="133">
        <f t="shared" si="179"/>
        <v>101.49447951851262</v>
      </c>
      <c r="AP50" s="133">
        <f t="shared" si="180"/>
        <v>760.13684781391294</v>
      </c>
      <c r="AQ50" s="133">
        <f t="shared" si="181"/>
        <v>689.24375593164382</v>
      </c>
      <c r="AR50" s="133">
        <f t="shared" si="182"/>
        <v>1321.4361504589103</v>
      </c>
      <c r="AS50" s="133">
        <f t="shared" si="168"/>
        <v>98.210240890350605</v>
      </c>
    </row>
    <row r="51" spans="1:45" x14ac:dyDescent="0.2">
      <c r="A51" s="35">
        <f t="shared" si="29"/>
        <v>2006</v>
      </c>
      <c r="B51" s="202">
        <v>379.61</v>
      </c>
      <c r="C51" s="203">
        <v>40.238999999999997</v>
      </c>
      <c r="D51" s="203">
        <v>9.49</v>
      </c>
      <c r="E51" s="203">
        <v>91.186000000000007</v>
      </c>
      <c r="F51" s="203">
        <v>15.457000000000001</v>
      </c>
      <c r="G51" s="203">
        <v>208.63499999999999</v>
      </c>
      <c r="H51" s="204">
        <v>444.40699999999998</v>
      </c>
      <c r="I51" s="204">
        <v>243.578</v>
      </c>
      <c r="J51" s="204">
        <v>182.24100000000001</v>
      </c>
      <c r="K51" s="204">
        <v>314.44900000000001</v>
      </c>
      <c r="L51" s="204">
        <v>306.041</v>
      </c>
      <c r="M51" s="204">
        <v>366.64499999999998</v>
      </c>
      <c r="N51" s="204">
        <v>5984.1719999999996</v>
      </c>
      <c r="O51" s="205">
        <v>403.791</v>
      </c>
      <c r="Q51" s="129">
        <f t="shared" si="169"/>
        <v>1</v>
      </c>
      <c r="R51" s="129">
        <f t="shared" ref="R51:AC54" si="183">C51/$B51</f>
        <v>0.10600089565606806</v>
      </c>
      <c r="S51" s="129">
        <f t="shared" si="183"/>
        <v>2.4999341429361714E-2</v>
      </c>
      <c r="T51" s="129">
        <f t="shared" si="183"/>
        <v>0.24020968889123048</v>
      </c>
      <c r="U51" s="129">
        <f t="shared" si="183"/>
        <v>4.071810542398778E-2</v>
      </c>
      <c r="V51" s="129">
        <f t="shared" si="170"/>
        <v>0.51669056516861445</v>
      </c>
      <c r="W51" s="129">
        <f t="shared" si="183"/>
        <v>1.1706936065962434</v>
      </c>
      <c r="X51" s="129">
        <f t="shared" si="183"/>
        <v>0.6416532757303548</v>
      </c>
      <c r="Y51" s="129">
        <f t="shared" si="183"/>
        <v>0.48007428676799874</v>
      </c>
      <c r="Z51" s="129">
        <f t="shared" si="183"/>
        <v>0.82834751455441114</v>
      </c>
      <c r="AA51" s="129">
        <f t="shared" si="183"/>
        <v>0.80619846684755403</v>
      </c>
      <c r="AB51" s="129">
        <f t="shared" si="183"/>
        <v>0.96584652669845361</v>
      </c>
      <c r="AC51" s="129">
        <f t="shared" si="183"/>
        <v>15.763999894628697</v>
      </c>
      <c r="AD51" s="130">
        <f t="shared" si="171"/>
        <v>0.17069360659624344</v>
      </c>
      <c r="AF51" s="133">
        <f t="shared" si="165"/>
        <v>1185.7659469221335</v>
      </c>
      <c r="AG51" s="133">
        <f t="shared" si="172"/>
        <v>23.507313061065592</v>
      </c>
      <c r="AH51" s="133">
        <f t="shared" si="173"/>
        <v>12.547234149668226</v>
      </c>
      <c r="AI51" s="133">
        <f t="shared" si="174"/>
        <v>2751.9464421087137</v>
      </c>
      <c r="AJ51" s="133">
        <f t="shared" si="175"/>
        <v>280.5598728519621</v>
      </c>
      <c r="AK51" s="133">
        <f t="shared" si="176"/>
        <v>1714.8901838382287</v>
      </c>
      <c r="AL51" s="133">
        <f t="shared" si="167"/>
        <v>638.88070069903381</v>
      </c>
      <c r="AM51" s="133">
        <f t="shared" si="177"/>
        <v>309.25306381695827</v>
      </c>
      <c r="AN51" s="133">
        <f t="shared" si="178"/>
        <v>78.246972770299337</v>
      </c>
      <c r="AO51" s="133">
        <f t="shared" si="179"/>
        <v>99.041706546777547</v>
      </c>
      <c r="AP51" s="133">
        <f t="shared" si="180"/>
        <v>767.00722086117617</v>
      </c>
      <c r="AQ51" s="133">
        <f t="shared" si="181"/>
        <v>687.32383235425834</v>
      </c>
      <c r="AR51" s="133">
        <f t="shared" si="182"/>
        <v>1382.4970949717399</v>
      </c>
      <c r="AS51" s="133">
        <f t="shared" si="168"/>
        <v>98.147565888347899</v>
      </c>
    </row>
    <row r="52" spans="1:45" x14ac:dyDescent="0.2">
      <c r="A52" s="35">
        <f t="shared" si="29"/>
        <v>2007</v>
      </c>
      <c r="B52" s="202">
        <v>382.9</v>
      </c>
      <c r="C52" s="203">
        <v>50.926000000000002</v>
      </c>
      <c r="D52" s="203">
        <v>14.55</v>
      </c>
      <c r="E52" s="203">
        <v>91.713999999999999</v>
      </c>
      <c r="F52" s="203">
        <v>16.093</v>
      </c>
      <c r="G52" s="203">
        <v>209.98</v>
      </c>
      <c r="H52" s="204">
        <v>447.505</v>
      </c>
      <c r="I52" s="204">
        <v>245.761</v>
      </c>
      <c r="J52" s="204">
        <v>188.32</v>
      </c>
      <c r="K52" s="204">
        <v>316.77100000000002</v>
      </c>
      <c r="L52" s="204">
        <v>311.05599999999998</v>
      </c>
      <c r="M52" s="204">
        <v>369.77699999999999</v>
      </c>
      <c r="N52" s="204">
        <v>6133.2920000000004</v>
      </c>
      <c r="O52" s="205">
        <v>407.96600000000001</v>
      </c>
      <c r="Q52" s="129">
        <f t="shared" si="169"/>
        <v>1</v>
      </c>
      <c r="R52" s="129">
        <f t="shared" si="183"/>
        <v>0.13300078349438496</v>
      </c>
      <c r="S52" s="129">
        <f t="shared" si="183"/>
        <v>3.799947767041003E-2</v>
      </c>
      <c r="T52" s="129">
        <f t="shared" si="183"/>
        <v>0.23952468007312616</v>
      </c>
      <c r="U52" s="129">
        <f t="shared" si="183"/>
        <v>4.202925045703839E-2</v>
      </c>
      <c r="V52" s="129">
        <f t="shared" si="170"/>
        <v>0.51469975439129723</v>
      </c>
      <c r="W52" s="129">
        <f t="shared" si="183"/>
        <v>1.1687255158004701</v>
      </c>
      <c r="X52" s="129">
        <f t="shared" si="183"/>
        <v>0.64184121180464881</v>
      </c>
      <c r="Y52" s="129">
        <f t="shared" si="183"/>
        <v>0.4918255419169496</v>
      </c>
      <c r="Z52" s="129">
        <f t="shared" si="183"/>
        <v>0.82729433272394892</v>
      </c>
      <c r="AA52" s="129">
        <f t="shared" si="183"/>
        <v>0.81236876469051977</v>
      </c>
      <c r="AB52" s="129">
        <f t="shared" si="183"/>
        <v>0.96572734395403503</v>
      </c>
      <c r="AC52" s="129">
        <f t="shared" si="183"/>
        <v>16.017999477670411</v>
      </c>
      <c r="AD52" s="130">
        <f t="shared" si="171"/>
        <v>0.16872551580047013</v>
      </c>
      <c r="AF52" s="133">
        <f t="shared" si="165"/>
        <v>1181.5929601578596</v>
      </c>
      <c r="AG52" s="133">
        <f t="shared" si="172"/>
        <v>16.196570035692524</v>
      </c>
      <c r="AH52" s="133">
        <f t="shared" si="173"/>
        <v>9.9344186181480527</v>
      </c>
      <c r="AI52" s="133">
        <f t="shared" si="174"/>
        <v>2827.8974783088133</v>
      </c>
      <c r="AJ52" s="133">
        <f t="shared" si="175"/>
        <v>298.60131743129915</v>
      </c>
      <c r="AK52" s="133">
        <f t="shared" si="176"/>
        <v>1746.0373876472274</v>
      </c>
      <c r="AL52" s="133">
        <f t="shared" si="167"/>
        <v>642.63962289682672</v>
      </c>
      <c r="AM52" s="133">
        <f t="shared" si="177"/>
        <v>309.07837845680626</v>
      </c>
      <c r="AN52" s="133">
        <f t="shared" si="178"/>
        <v>76.053364673108732</v>
      </c>
      <c r="AO52" s="133">
        <f t="shared" si="179"/>
        <v>98.77107454803982</v>
      </c>
      <c r="AP52" s="133">
        <f t="shared" si="180"/>
        <v>800.84588375264798</v>
      </c>
      <c r="AQ52" s="133">
        <f t="shared" si="181"/>
        <v>707.04056759815433</v>
      </c>
      <c r="AR52" s="133">
        <f t="shared" si="182"/>
        <v>1501.3819970401323</v>
      </c>
      <c r="AS52" s="133">
        <f t="shared" si="168"/>
        <v>97.586731662378028</v>
      </c>
    </row>
    <row r="53" spans="1:45" x14ac:dyDescent="0.2">
      <c r="A53" s="35">
        <f t="shared" si="29"/>
        <v>2008</v>
      </c>
      <c r="B53" s="202">
        <v>387.87</v>
      </c>
      <c r="C53" s="203">
        <v>51</v>
      </c>
      <c r="D53" s="203">
        <v>13</v>
      </c>
      <c r="E53" s="203">
        <v>92.992000000000004</v>
      </c>
      <c r="F53" s="203">
        <v>16.797999999999998</v>
      </c>
      <c r="G53" s="203">
        <v>210.61799999999999</v>
      </c>
      <c r="H53" s="204">
        <v>452.036</v>
      </c>
      <c r="I53" s="204">
        <v>248.38800000000001</v>
      </c>
      <c r="J53" s="204">
        <v>192.72300000000001</v>
      </c>
      <c r="K53" s="204">
        <v>320.37099999999998</v>
      </c>
      <c r="L53" s="204">
        <v>316.53500000000003</v>
      </c>
      <c r="M53" s="204">
        <v>374.29599999999999</v>
      </c>
      <c r="N53" s="204">
        <v>6310.6450000000004</v>
      </c>
      <c r="O53" s="205">
        <v>412.303</v>
      </c>
      <c r="Q53" s="129">
        <f t="shared" si="169"/>
        <v>1</v>
      </c>
      <c r="R53" s="129">
        <f t="shared" si="183"/>
        <v>0.13148735401036429</v>
      </c>
      <c r="S53" s="129">
        <f t="shared" si="183"/>
        <v>3.3516384355583052E-2</v>
      </c>
      <c r="T53" s="129">
        <f t="shared" si="183"/>
        <v>0.23975043184572151</v>
      </c>
      <c r="U53" s="129">
        <f t="shared" si="183"/>
        <v>4.330832495423724E-2</v>
      </c>
      <c r="V53" s="129">
        <f t="shared" si="170"/>
        <v>0.51083305239108134</v>
      </c>
      <c r="W53" s="129">
        <f t="shared" si="183"/>
        <v>1.165431716812334</v>
      </c>
      <c r="X53" s="129">
        <f t="shared" si="183"/>
        <v>0.6403898213318896</v>
      </c>
      <c r="Y53" s="129">
        <f t="shared" si="183"/>
        <v>0.49687524170469488</v>
      </c>
      <c r="Z53" s="129">
        <f t="shared" si="183"/>
        <v>0.82597519787557683</v>
      </c>
      <c r="AA53" s="129">
        <f t="shared" si="183"/>
        <v>0.81608528630726795</v>
      </c>
      <c r="AB53" s="129">
        <f t="shared" si="183"/>
        <v>0.96500373836594733</v>
      </c>
      <c r="AC53" s="129">
        <f t="shared" si="183"/>
        <v>16.270000257818342</v>
      </c>
      <c r="AD53" s="130">
        <f t="shared" si="171"/>
        <v>0.16543171681233404</v>
      </c>
      <c r="AF53" s="133">
        <f t="shared" si="165"/>
        <v>1090.0702698212172</v>
      </c>
      <c r="AG53" s="133">
        <f t="shared" si="172"/>
        <v>37.191011879696227</v>
      </c>
      <c r="AH53" s="133">
        <f t="shared" si="173"/>
        <v>20.342583282485826</v>
      </c>
      <c r="AI53" s="133">
        <f t="shared" si="174"/>
        <v>3223.7340403285175</v>
      </c>
      <c r="AJ53" s="133">
        <f t="shared" si="175"/>
        <v>350.65371272734563</v>
      </c>
      <c r="AK53" s="133">
        <f t="shared" si="176"/>
        <v>1581.7183533038135</v>
      </c>
      <c r="AL53" s="133">
        <f t="shared" si="167"/>
        <v>580.34278980730141</v>
      </c>
      <c r="AM53" s="133">
        <f t="shared" si="177"/>
        <v>276.52807498503228</v>
      </c>
      <c r="AN53" s="133">
        <f t="shared" si="178"/>
        <v>67.362203258250901</v>
      </c>
      <c r="AO53" s="133">
        <f t="shared" si="179"/>
        <v>83.112755419198294</v>
      </c>
      <c r="AP53" s="133">
        <f t="shared" si="180"/>
        <v>746.59966254443771</v>
      </c>
      <c r="AQ53" s="133">
        <f t="shared" si="181"/>
        <v>646.37636321447906</v>
      </c>
      <c r="AR53" s="133">
        <f t="shared" si="182"/>
        <v>1464.6803195801574</v>
      </c>
      <c r="AS53" s="133">
        <f t="shared" si="168"/>
        <v>86.406393651733239</v>
      </c>
    </row>
    <row r="54" spans="1:45" x14ac:dyDescent="0.2">
      <c r="A54" s="35">
        <f t="shared" si="29"/>
        <v>2009</v>
      </c>
      <c r="B54" s="202">
        <v>392.45</v>
      </c>
      <c r="C54" s="203">
        <v>54.551000000000002</v>
      </c>
      <c r="D54" s="203">
        <v>15.698</v>
      </c>
      <c r="E54" s="203">
        <v>95.677999999999997</v>
      </c>
      <c r="F54" s="203">
        <v>17.448</v>
      </c>
      <c r="G54" s="203">
        <v>213.02199999999999</v>
      </c>
      <c r="H54" s="204">
        <v>456.92500000000001</v>
      </c>
      <c r="I54" s="204">
        <v>251.93100000000001</v>
      </c>
      <c r="J54" s="204">
        <v>198.489</v>
      </c>
      <c r="K54" s="204">
        <v>326.36599999999999</v>
      </c>
      <c r="L54" s="204">
        <v>322.17099999999999</v>
      </c>
      <c r="M54" s="204">
        <v>360.12303465863016</v>
      </c>
      <c r="N54" s="204">
        <v>6374.9579999999996</v>
      </c>
      <c r="O54" s="205">
        <v>415.78899999999999</v>
      </c>
      <c r="Q54" s="129">
        <f t="shared" si="169"/>
        <v>1</v>
      </c>
      <c r="R54" s="129">
        <f t="shared" si="183"/>
        <v>0.13900114664288446</v>
      </c>
      <c r="S54" s="129">
        <f t="shared" si="183"/>
        <v>0.04</v>
      </c>
      <c r="T54" s="129">
        <f>E54/$B54</f>
        <v>0.24379666199515862</v>
      </c>
      <c r="U54" s="129">
        <f t="shared" si="183"/>
        <v>4.4459166772837309E-2</v>
      </c>
      <c r="V54" s="129">
        <f t="shared" si="170"/>
        <v>0.51233197607440317</v>
      </c>
      <c r="W54" s="129">
        <f t="shared" si="183"/>
        <v>1.1642884443878201</v>
      </c>
      <c r="X54" s="129">
        <f t="shared" si="183"/>
        <v>0.6419441967129571</v>
      </c>
      <c r="Y54" s="129">
        <f t="shared" si="183"/>
        <v>0.50576888775640216</v>
      </c>
      <c r="Z54" s="129">
        <f t="shared" si="183"/>
        <v>0.83161167027646832</v>
      </c>
      <c r="AA54" s="129">
        <f t="shared" si="183"/>
        <v>0.82092241049815262</v>
      </c>
      <c r="AB54" s="129">
        <f t="shared" si="183"/>
        <v>0.91762781159034312</v>
      </c>
      <c r="AC54" s="129">
        <f t="shared" si="183"/>
        <v>16.24400050961906</v>
      </c>
      <c r="AD54" s="130">
        <f t="shared" si="171"/>
        <v>0.16428844438782009</v>
      </c>
      <c r="AF54" s="133">
        <f t="shared" si="165"/>
        <v>1056.2768080859557</v>
      </c>
      <c r="AG54" s="133">
        <f t="shared" si="172"/>
        <v>39.293045115442879</v>
      </c>
      <c r="AH54" s="133">
        <f t="shared" si="173"/>
        <v>24.216106793505187</v>
      </c>
      <c r="AI54" s="133">
        <f t="shared" si="174"/>
        <v>3338.6326637505131</v>
      </c>
      <c r="AJ54" s="133">
        <f t="shared" si="175"/>
        <v>366.81318214634564</v>
      </c>
      <c r="AK54" s="133">
        <f t="shared" si="176"/>
        <v>1530.3034311473691</v>
      </c>
      <c r="AL54" s="133">
        <f t="shared" si="167"/>
        <v>550.87207358367834</v>
      </c>
      <c r="AM54" s="133">
        <f t="shared" si="177"/>
        <v>260.87399668747611</v>
      </c>
      <c r="AN54" s="133">
        <f t="shared" si="178"/>
        <v>63.923925199246902</v>
      </c>
      <c r="AO54" s="133">
        <f t="shared" si="179"/>
        <v>75.209156155773542</v>
      </c>
      <c r="AP54" s="133">
        <f t="shared" si="180"/>
        <v>733.41048399654585</v>
      </c>
      <c r="AQ54" s="133">
        <f t="shared" si="181"/>
        <v>619.99547005280215</v>
      </c>
      <c r="AR54" s="133">
        <f t="shared" si="182"/>
        <v>1480.3909910675102</v>
      </c>
      <c r="AS54" s="133">
        <f t="shared" si="168"/>
        <v>81.451724423179741</v>
      </c>
    </row>
    <row r="55" spans="1:45" x14ac:dyDescent="0.2">
      <c r="A55" s="35">
        <f t="shared" si="29"/>
        <v>2010</v>
      </c>
      <c r="B55" s="202">
        <v>389.767</v>
      </c>
      <c r="C55" s="203">
        <v>59.932000000000002</v>
      </c>
      <c r="D55" s="203">
        <v>17.452999999999999</v>
      </c>
      <c r="E55" s="203">
        <v>96.787999999999997</v>
      </c>
      <c r="F55" s="203">
        <v>18.027000000000001</v>
      </c>
      <c r="G55" s="203">
        <v>213.953</v>
      </c>
      <c r="H55" s="204">
        <v>452.505</v>
      </c>
      <c r="I55" s="204">
        <v>249.202</v>
      </c>
      <c r="J55" s="204">
        <v>199.08199999999999</v>
      </c>
      <c r="K55" s="204">
        <v>323.61</v>
      </c>
      <c r="L55" s="204">
        <v>320.35300000000001</v>
      </c>
      <c r="M55" s="204">
        <v>358.99910106688179</v>
      </c>
      <c r="N55" s="204">
        <v>6400.7529999999997</v>
      </c>
      <c r="O55" s="205">
        <v>419.37900000000002</v>
      </c>
      <c r="Q55" s="129">
        <f t="shared" ref="Q55:AC55" si="184">B55/$B55</f>
        <v>1</v>
      </c>
      <c r="R55" s="129">
        <f t="shared" si="184"/>
        <v>0.15376365880128384</v>
      </c>
      <c r="S55" s="129">
        <f t="shared" si="184"/>
        <v>4.4778034056243858E-2</v>
      </c>
      <c r="T55" s="129">
        <f t="shared" si="184"/>
        <v>0.24832271587897384</v>
      </c>
      <c r="U55" s="129">
        <f t="shared" si="184"/>
        <v>4.6250708756770072E-2</v>
      </c>
      <c r="V55" s="129">
        <f t="shared" si="170"/>
        <v>0.51016622196151928</v>
      </c>
      <c r="W55" s="129">
        <f t="shared" si="184"/>
        <v>1.1609628316404417</v>
      </c>
      <c r="X55" s="129">
        <f t="shared" si="184"/>
        <v>0.63936146466991817</v>
      </c>
      <c r="Y55" s="129">
        <f t="shared" si="184"/>
        <v>0.51077182008738553</v>
      </c>
      <c r="Z55" s="129">
        <f t="shared" si="184"/>
        <v>0.83026526104057041</v>
      </c>
      <c r="AA55" s="129">
        <f t="shared" si="184"/>
        <v>0.82190898665099921</v>
      </c>
      <c r="AB55" s="129">
        <f t="shared" si="184"/>
        <v>0.92106079033597454</v>
      </c>
      <c r="AC55" s="129">
        <f t="shared" si="184"/>
        <v>16.421998270761762</v>
      </c>
      <c r="AD55" s="130">
        <f t="shared" si="171"/>
        <v>0.16096283164044167</v>
      </c>
      <c r="AF55" s="133">
        <f t="shared" si="165"/>
        <v>1076.2134813875982</v>
      </c>
      <c r="AG55" s="133">
        <f t="shared" si="172"/>
        <v>60.720749690056991</v>
      </c>
      <c r="AH55" s="133">
        <f t="shared" si="173"/>
        <v>38.129617609152817</v>
      </c>
      <c r="AI55" s="133">
        <f t="shared" si="174"/>
        <v>3090.3477091584346</v>
      </c>
      <c r="AJ55" s="133">
        <f t="shared" si="175"/>
        <v>346.95514670730631</v>
      </c>
      <c r="AK55" s="133">
        <f t="shared" si="176"/>
        <v>1519.2410153531239</v>
      </c>
      <c r="AL55" s="133">
        <f t="shared" si="167"/>
        <v>542.09714073140992</v>
      </c>
      <c r="AM55" s="133">
        <f t="shared" si="177"/>
        <v>252.62884977150162</v>
      </c>
      <c r="AN55" s="133">
        <f t="shared" si="178"/>
        <v>61.356457119823432</v>
      </c>
      <c r="AO55" s="133">
        <f t="shared" si="179"/>
        <v>72.690864029022478</v>
      </c>
      <c r="AP55" s="133">
        <f t="shared" si="180"/>
        <v>750.96075917720657</v>
      </c>
      <c r="AQ55" s="133">
        <f t="shared" si="181"/>
        <v>625.98367172638461</v>
      </c>
      <c r="AR55" s="133">
        <f t="shared" si="182"/>
        <v>1594.4796649166183</v>
      </c>
      <c r="AS55" s="133">
        <f t="shared" si="168"/>
        <v>78.531741716683285</v>
      </c>
    </row>
    <row r="56" spans="1:45" x14ac:dyDescent="0.2">
      <c r="A56" s="35">
        <f t="shared" si="29"/>
        <v>2011</v>
      </c>
      <c r="B56" s="202">
        <v>391.24799999999999</v>
      </c>
      <c r="C56" s="203">
        <v>61.744</v>
      </c>
      <c r="D56" s="203">
        <v>18.027000000000001</v>
      </c>
      <c r="E56" s="203">
        <v>97.078000000000003</v>
      </c>
      <c r="F56" s="203">
        <v>18.489000000000001</v>
      </c>
      <c r="G56" s="203">
        <v>214.01</v>
      </c>
      <c r="H56" s="204">
        <v>452.28300000000002</v>
      </c>
      <c r="I56" s="204">
        <v>250.399</v>
      </c>
      <c r="J56" s="204">
        <v>201.88399999999999</v>
      </c>
      <c r="K56" s="204">
        <v>324.34500000000003</v>
      </c>
      <c r="L56" s="204">
        <v>322.77999999999997</v>
      </c>
      <c r="M56" s="204">
        <v>364.28549064153714</v>
      </c>
      <c r="N56" s="204">
        <v>6574.5320000000002</v>
      </c>
      <c r="O56" s="205">
        <v>422.77199999999999</v>
      </c>
      <c r="Q56" s="129">
        <f t="shared" ref="Q56:AC56" si="185">B56/$B56</f>
        <v>1</v>
      </c>
      <c r="R56" s="129">
        <f t="shared" si="185"/>
        <v>0.15781294728663151</v>
      </c>
      <c r="S56" s="129">
        <f t="shared" si="185"/>
        <v>4.6075634891424369E-2</v>
      </c>
      <c r="T56" s="129">
        <f t="shared" si="185"/>
        <v>0.24812395207132051</v>
      </c>
      <c r="U56" s="129">
        <f t="shared" si="185"/>
        <v>4.7256471598576863E-2</v>
      </c>
      <c r="V56" s="129">
        <f t="shared" si="170"/>
        <v>0.50620665512380192</v>
      </c>
      <c r="W56" s="129">
        <f t="shared" si="185"/>
        <v>1.1560007974481659</v>
      </c>
      <c r="X56" s="129">
        <f t="shared" si="185"/>
        <v>0.64000071565861039</v>
      </c>
      <c r="Y56" s="129">
        <f>J56/$B56</f>
        <v>0.51600008178955548</v>
      </c>
      <c r="Z56" s="129">
        <f t="shared" si="185"/>
        <v>0.8290010428168324</v>
      </c>
      <c r="AA56" s="129">
        <f t="shared" si="185"/>
        <v>0.82500102236944339</v>
      </c>
      <c r="AB56" s="129">
        <f t="shared" si="185"/>
        <v>0.93108588578481466</v>
      </c>
      <c r="AC56" s="129">
        <f t="shared" si="185"/>
        <v>16.804001554001555</v>
      </c>
      <c r="AD56" s="130">
        <f t="shared" si="171"/>
        <v>0.15600079744816586</v>
      </c>
      <c r="AF56" s="133">
        <f t="shared" si="165"/>
        <v>1066.2241226934209</v>
      </c>
      <c r="AG56" s="133">
        <f t="shared" si="172"/>
        <v>35.130460020810901</v>
      </c>
      <c r="AH56" s="133">
        <f t="shared" si="173"/>
        <v>27.79211934913689</v>
      </c>
      <c r="AI56" s="133">
        <f t="shared" si="174"/>
        <v>3315.367320301531</v>
      </c>
      <c r="AJ56" s="133">
        <f t="shared" si="175"/>
        <v>381.32179305424921</v>
      </c>
      <c r="AK56" s="133">
        <f t="shared" si="176"/>
        <v>1479.0425519612884</v>
      </c>
      <c r="AL56" s="133">
        <f t="shared" si="167"/>
        <v>526.83152903037353</v>
      </c>
      <c r="AM56" s="133">
        <f t="shared" si="177"/>
        <v>247.82022314917052</v>
      </c>
      <c r="AN56" s="133">
        <f t="shared" si="178"/>
        <v>58.160751691453441</v>
      </c>
      <c r="AO56" s="133">
        <f t="shared" si="179"/>
        <v>67.783094098883581</v>
      </c>
      <c r="AP56" s="133">
        <f t="shared" si="180"/>
        <v>756.98008537920816</v>
      </c>
      <c r="AQ56" s="133">
        <f t="shared" si="181"/>
        <v>617.51540369961413</v>
      </c>
      <c r="AR56" s="133">
        <f t="shared" si="182"/>
        <v>1690.9358713086785</v>
      </c>
      <c r="AS56" s="133">
        <f t="shared" si="168"/>
        <v>73.967524784617339</v>
      </c>
    </row>
    <row r="57" spans="1:45" x14ac:dyDescent="0.2">
      <c r="A57" s="35">
        <f t="shared" si="29"/>
        <v>2012</v>
      </c>
      <c r="B57" s="202">
        <v>393.39299999999997</v>
      </c>
      <c r="C57" s="203">
        <v>66.209999999999994</v>
      </c>
      <c r="D57" s="203">
        <v>20.253</v>
      </c>
      <c r="E57" s="203">
        <v>98.626000000000005</v>
      </c>
      <c r="F57" s="203">
        <v>18.954000000000001</v>
      </c>
      <c r="G57" s="203">
        <v>215.26</v>
      </c>
      <c r="H57" s="204">
        <v>454.762</v>
      </c>
      <c r="I57" s="204">
        <v>251.77199999999999</v>
      </c>
      <c r="J57" s="204">
        <v>202.99100000000001</v>
      </c>
      <c r="K57" s="204">
        <v>326.12299999999999</v>
      </c>
      <c r="L57" s="204">
        <v>324.54899999999998</v>
      </c>
      <c r="M57" s="204">
        <v>365.40122481908435</v>
      </c>
      <c r="N57" s="204">
        <v>6762.0320000000002</v>
      </c>
      <c r="O57" s="205">
        <v>426.34899999999999</v>
      </c>
      <c r="Q57" s="129">
        <f t="shared" ref="Q57:AC57" si="186">B57/$B57</f>
        <v>1</v>
      </c>
      <c r="R57" s="129">
        <f t="shared" si="186"/>
        <v>0.16830497746528281</v>
      </c>
      <c r="S57" s="129">
        <f t="shared" si="186"/>
        <v>5.1482868276761413E-2</v>
      </c>
      <c r="T57" s="129">
        <f t="shared" si="186"/>
        <v>0.25070603696557897</v>
      </c>
      <c r="U57" s="129">
        <f t="shared" si="186"/>
        <v>4.8180826806781013E-2</v>
      </c>
      <c r="V57" s="129">
        <f t="shared" si="170"/>
        <v>0.50489153252382435</v>
      </c>
      <c r="W57" s="129">
        <f t="shared" si="186"/>
        <v>1.1559992170679194</v>
      </c>
      <c r="X57" s="129">
        <f t="shared" si="186"/>
        <v>0.64000122015389194</v>
      </c>
      <c r="Y57" s="129">
        <f t="shared" si="186"/>
        <v>0.51600053890130237</v>
      </c>
      <c r="Z57" s="129">
        <f t="shared" si="186"/>
        <v>0.82900051602341684</v>
      </c>
      <c r="AA57" s="129">
        <f t="shared" si="186"/>
        <v>0.82499942805286319</v>
      </c>
      <c r="AB57" s="129">
        <f t="shared" si="186"/>
        <v>0.9288452636907224</v>
      </c>
      <c r="AC57" s="129">
        <f t="shared" si="186"/>
        <v>17.188999295869525</v>
      </c>
      <c r="AD57" s="130">
        <f t="shared" ref="AD57:AD62" si="187">W57-1</f>
        <v>0.15599921706791942</v>
      </c>
      <c r="AF57" s="133">
        <f t="shared" si="165"/>
        <v>1075.3559417681556</v>
      </c>
      <c r="AG57" s="133">
        <f t="shared" si="172"/>
        <v>65.152546068576598</v>
      </c>
      <c r="AH57" s="133">
        <f t="shared" si="173"/>
        <v>53.948737154844025</v>
      </c>
      <c r="AI57" s="133">
        <f t="shared" si="174"/>
        <v>2974.4809897481655</v>
      </c>
      <c r="AJ57" s="133">
        <f t="shared" si="175"/>
        <v>345.82607101691076</v>
      </c>
      <c r="AK57" s="133">
        <f t="shared" si="176"/>
        <v>1476.3061873410436</v>
      </c>
      <c r="AL57" s="133">
        <f t="shared" si="167"/>
        <v>519.8091407031468</v>
      </c>
      <c r="AM57" s="133">
        <f t="shared" si="177"/>
        <v>247.78515236530507</v>
      </c>
      <c r="AN57" s="133">
        <f t="shared" si="178"/>
        <v>55.300227055952249</v>
      </c>
      <c r="AO57" s="133">
        <f t="shared" si="179"/>
        <v>63.860369203880659</v>
      </c>
      <c r="AP57" s="133">
        <f t="shared" si="180"/>
        <v>767.98943211156961</v>
      </c>
      <c r="AQ57" s="133">
        <f t="shared" si="181"/>
        <v>612.66341800692953</v>
      </c>
      <c r="AR57" s="133">
        <f t="shared" si="182"/>
        <v>1783.4434437487873</v>
      </c>
      <c r="AS57" s="133">
        <f t="shared" si="168"/>
        <v>72.980837076994973</v>
      </c>
    </row>
    <row r="58" spans="1:45" x14ac:dyDescent="0.2">
      <c r="A58" s="35">
        <v>2013</v>
      </c>
      <c r="B58" s="202">
        <v>393.34199999999998</v>
      </c>
      <c r="C58" s="203">
        <v>69.807000000000002</v>
      </c>
      <c r="D58" s="203">
        <v>21.417999999999999</v>
      </c>
      <c r="E58" s="203">
        <v>98.814999999999998</v>
      </c>
      <c r="F58" s="203">
        <v>19.439</v>
      </c>
      <c r="G58" s="203">
        <v>215.68799999999999</v>
      </c>
      <c r="H58" s="204">
        <v>454.70299999999997</v>
      </c>
      <c r="I58" s="204">
        <v>251.739</v>
      </c>
      <c r="J58" s="204">
        <v>202.964</v>
      </c>
      <c r="K58" s="204">
        <v>326.08100000000002</v>
      </c>
      <c r="L58" s="204">
        <v>324.50700000000001</v>
      </c>
      <c r="M58" s="204">
        <v>362.57974384409198</v>
      </c>
      <c r="N58" s="204">
        <v>6896.8590000000004</v>
      </c>
      <c r="O58" s="205">
        <v>430.78899999999999</v>
      </c>
      <c r="Q58" s="129">
        <f t="shared" ref="Q58:AC58" si="188">B58/$B58</f>
        <v>1</v>
      </c>
      <c r="R58" s="129">
        <f t="shared" si="188"/>
        <v>0.17747151333953659</v>
      </c>
      <c r="S58" s="129">
        <f t="shared" si="188"/>
        <v>5.4451342597535986E-2</v>
      </c>
      <c r="T58" s="129">
        <f t="shared" si="188"/>
        <v>0.25121904093638614</v>
      </c>
      <c r="U58" s="129">
        <f t="shared" si="188"/>
        <v>4.9420097523274913E-2</v>
      </c>
      <c r="V58" s="129">
        <f t="shared" si="170"/>
        <v>0.50068130801854271</v>
      </c>
      <c r="W58" s="129">
        <f t="shared" si="188"/>
        <v>1.1559991051044638</v>
      </c>
      <c r="X58" s="129">
        <f t="shared" si="188"/>
        <v>0.64000030507802375</v>
      </c>
      <c r="Y58" s="129">
        <f t="shared" si="188"/>
        <v>0.51599880002644016</v>
      </c>
      <c r="Z58" s="129">
        <f t="shared" si="188"/>
        <v>0.8290012253967286</v>
      </c>
      <c r="AA58" s="129">
        <f t="shared" si="188"/>
        <v>0.8249996186524704</v>
      </c>
      <c r="AB58" s="129">
        <f t="shared" si="188"/>
        <v>0.92179259739385067</v>
      </c>
      <c r="AC58" s="129">
        <f t="shared" si="188"/>
        <v>17.534000945741877</v>
      </c>
      <c r="AD58" s="130">
        <f t="shared" si="187"/>
        <v>0.1559991051044638</v>
      </c>
      <c r="AF58" s="133">
        <f t="shared" ref="AF58:AK58" si="189">AF26*Q58</f>
        <v>1099.8507660000712</v>
      </c>
      <c r="AG58" s="133">
        <f t="shared" si="189"/>
        <v>62.446364176156564</v>
      </c>
      <c r="AH58" s="133">
        <f t="shared" si="189"/>
        <v>51.743916376983783</v>
      </c>
      <c r="AI58" s="133">
        <f t="shared" si="189"/>
        <v>3213.3056107803272</v>
      </c>
      <c r="AJ58" s="133">
        <f t="shared" si="189"/>
        <v>383.51414855830859</v>
      </c>
      <c r="AK58" s="133">
        <f t="shared" si="189"/>
        <v>1471.7007630185542</v>
      </c>
      <c r="AL58" s="133">
        <f t="shared" si="167"/>
        <v>525.42355486255133</v>
      </c>
      <c r="AM58" s="133">
        <f t="shared" ref="AM58:AR58" si="190">AM26*X58</f>
        <v>255.52473702556838</v>
      </c>
      <c r="AN58" s="133">
        <f t="shared" si="190"/>
        <v>53.926777884555094</v>
      </c>
      <c r="AO58" s="133">
        <f t="shared" si="190"/>
        <v>61.204159908341012</v>
      </c>
      <c r="AP58" s="133">
        <f t="shared" si="190"/>
        <v>796.84826153548033</v>
      </c>
      <c r="AQ58" s="133">
        <f t="shared" si="190"/>
        <v>622.67766416446193</v>
      </c>
      <c r="AR58" s="133">
        <f t="shared" si="190"/>
        <v>1903.9298004168274</v>
      </c>
      <c r="AS58" s="133">
        <f t="shared" si="168"/>
        <v>73.769043923427731</v>
      </c>
    </row>
    <row r="59" spans="1:45" x14ac:dyDescent="0.2">
      <c r="A59" s="35">
        <v>2014</v>
      </c>
      <c r="B59" s="202">
        <v>397</v>
      </c>
      <c r="C59" s="203">
        <v>72.945999999999998</v>
      </c>
      <c r="D59" s="203">
        <v>22.818000000000001</v>
      </c>
      <c r="E59" s="203">
        <v>97.74</v>
      </c>
      <c r="F59" s="203">
        <v>19.661999999999999</v>
      </c>
      <c r="G59" s="203">
        <v>216.53899999999999</v>
      </c>
      <c r="H59" s="204">
        <v>458.93200000000002</v>
      </c>
      <c r="I59" s="204">
        <v>254.08</v>
      </c>
      <c r="J59" s="204">
        <v>204.852</v>
      </c>
      <c r="K59" s="204">
        <v>329.113</v>
      </c>
      <c r="L59" s="204">
        <v>327.52499999999998</v>
      </c>
      <c r="M59" s="204">
        <v>364.46413228562125</v>
      </c>
      <c r="N59" s="204">
        <v>7136.0749999999998</v>
      </c>
      <c r="O59" s="205">
        <v>433.666</v>
      </c>
      <c r="Q59" s="129">
        <f t="shared" ref="Q59:AC59" si="191">B59/$B59</f>
        <v>1</v>
      </c>
      <c r="R59" s="129">
        <f t="shared" si="191"/>
        <v>0.18374307304785895</v>
      </c>
      <c r="S59" s="129">
        <f t="shared" si="191"/>
        <v>5.7476070528967256E-2</v>
      </c>
      <c r="T59" s="129">
        <f t="shared" si="191"/>
        <v>0.24619647355163726</v>
      </c>
      <c r="U59" s="129">
        <f t="shared" si="191"/>
        <v>4.9526448362720403E-2</v>
      </c>
      <c r="V59" s="129">
        <f t="shared" si="170"/>
        <v>0.49932205891169701</v>
      </c>
      <c r="W59" s="129">
        <f t="shared" ref="W59:W64" si="192">H59/$B59</f>
        <v>1.1560000000000001</v>
      </c>
      <c r="X59" s="129">
        <f t="shared" si="191"/>
        <v>0.64</v>
      </c>
      <c r="Y59" s="129">
        <f t="shared" si="191"/>
        <v>0.51600000000000001</v>
      </c>
      <c r="Z59" s="129">
        <f t="shared" si="191"/>
        <v>0.82899999999999996</v>
      </c>
      <c r="AA59" s="129">
        <f t="shared" si="191"/>
        <v>0.82499999999999996</v>
      </c>
      <c r="AB59" s="129">
        <f t="shared" si="191"/>
        <v>0.91804567326352959</v>
      </c>
      <c r="AC59" s="129">
        <f t="shared" si="191"/>
        <v>17.974999999999998</v>
      </c>
      <c r="AD59" s="130">
        <f t="shared" si="187"/>
        <v>0.15600000000000014</v>
      </c>
      <c r="AF59" s="133">
        <f t="shared" ref="AF59:AK59" si="193">AF27*Q59</f>
        <v>1030.9998600615729</v>
      </c>
      <c r="AG59" s="133">
        <f t="shared" si="193"/>
        <v>52.088581024349295</v>
      </c>
      <c r="AH59" s="133">
        <f t="shared" si="193"/>
        <v>43.892387349566192</v>
      </c>
      <c r="AI59" s="133">
        <f t="shared" si="193"/>
        <v>3350.1952141057932</v>
      </c>
      <c r="AJ59" s="133">
        <f t="shared" si="193"/>
        <v>410.39252728799329</v>
      </c>
      <c r="AK59" s="133">
        <f t="shared" si="193"/>
        <v>1383.5833465283317</v>
      </c>
      <c r="AL59" s="133">
        <f t="shared" si="167"/>
        <v>487.49838998176443</v>
      </c>
      <c r="AM59" s="133">
        <f t="shared" ref="AM59:AR59" si="194">AM27*X59</f>
        <v>241.95074167366357</v>
      </c>
      <c r="AN59" s="133">
        <f t="shared" si="194"/>
        <v>48.550237895326056</v>
      </c>
      <c r="AO59" s="133">
        <f t="shared" si="194"/>
        <v>53.569129582983479</v>
      </c>
      <c r="AP59" s="133">
        <f t="shared" si="194"/>
        <v>759.22264203750353</v>
      </c>
      <c r="AQ59" s="133">
        <f t="shared" si="194"/>
        <v>581.13560033585213</v>
      </c>
      <c r="AR59" s="133">
        <f t="shared" si="194"/>
        <v>1869.0575146935348</v>
      </c>
      <c r="AS59" s="133">
        <f t="shared" si="168"/>
        <v>68.444773953439793</v>
      </c>
    </row>
    <row r="60" spans="1:45" x14ac:dyDescent="0.2">
      <c r="A60" s="35">
        <v>2015</v>
      </c>
      <c r="B60" s="202">
        <v>400</v>
      </c>
      <c r="C60" s="203">
        <v>76.977000000000004</v>
      </c>
      <c r="D60" s="203">
        <v>24.513000000000002</v>
      </c>
      <c r="E60" s="203">
        <v>97.834000000000003</v>
      </c>
      <c r="F60" s="203">
        <v>20.2</v>
      </c>
      <c r="G60" s="203">
        <v>217.46700000000001</v>
      </c>
      <c r="H60" s="204">
        <v>462.4</v>
      </c>
      <c r="I60" s="204">
        <v>256</v>
      </c>
      <c r="J60" s="204">
        <v>206.4</v>
      </c>
      <c r="K60" s="204">
        <v>331.6</v>
      </c>
      <c r="L60" s="204">
        <v>330</v>
      </c>
      <c r="M60" s="204">
        <v>365.28296982564501</v>
      </c>
      <c r="N60" s="204">
        <v>7305.6</v>
      </c>
      <c r="O60" s="205">
        <v>436.31900000000002</v>
      </c>
      <c r="Q60" s="129">
        <f t="shared" ref="Q60" si="195">B60/$B60</f>
        <v>1</v>
      </c>
      <c r="R60" s="129">
        <f t="shared" ref="R60" si="196">C60/$B60</f>
        <v>0.19244250000000002</v>
      </c>
      <c r="S60" s="129">
        <f t="shared" ref="S60" si="197">D60/$B60</f>
        <v>6.1282500000000004E-2</v>
      </c>
      <c r="T60" s="129">
        <f t="shared" ref="T60" si="198">E60/$B60</f>
        <v>0.244585</v>
      </c>
      <c r="U60" s="129">
        <f t="shared" ref="U60" si="199">F60/$B60</f>
        <v>5.0499999999999996E-2</v>
      </c>
      <c r="V60" s="129">
        <f t="shared" si="170"/>
        <v>0.49841285848198225</v>
      </c>
      <c r="W60" s="129">
        <f t="shared" si="192"/>
        <v>1.1559999999999999</v>
      </c>
      <c r="X60" s="129">
        <f t="shared" ref="X60" si="200">I60/$B60</f>
        <v>0.64</v>
      </c>
      <c r="Y60" s="129">
        <f t="shared" ref="Y60" si="201">J60/$B60</f>
        <v>0.51600000000000001</v>
      </c>
      <c r="Z60" s="129">
        <f t="shared" ref="Z60" si="202">K60/$B60</f>
        <v>0.82900000000000007</v>
      </c>
      <c r="AA60" s="129">
        <f t="shared" ref="AA60" si="203">L60/$B60</f>
        <v>0.82499999999999996</v>
      </c>
      <c r="AB60" s="129">
        <f t="shared" ref="AB60" si="204">M60/$B60</f>
        <v>0.91320742456411252</v>
      </c>
      <c r="AC60" s="129">
        <f>N60/$B60</f>
        <v>18.263999999999999</v>
      </c>
      <c r="AD60" s="130">
        <f t="shared" si="187"/>
        <v>0.15599999999999992</v>
      </c>
      <c r="AF60" s="133">
        <f t="shared" ref="AF60" si="205">AF28*Q60</f>
        <v>991.76527777777778</v>
      </c>
      <c r="AG60" s="133">
        <f t="shared" ref="AG60" si="206">AG28*R60</f>
        <v>64.636805555555554</v>
      </c>
      <c r="AH60" s="133">
        <f t="shared" ref="AH60" si="207">AH28*S60</f>
        <v>53.432638888888896</v>
      </c>
      <c r="AI60" s="133">
        <f t="shared" ref="AI60" si="208">AI28*T60</f>
        <v>3437.5722222222221</v>
      </c>
      <c r="AJ60" s="133">
        <f t="shared" ref="AJ60" si="209">AJ28*U60</f>
        <v>432.91874999999999</v>
      </c>
      <c r="AK60" s="133">
        <f t="shared" ref="AK60" si="210">AK28*V60</f>
        <v>1337.0868307107617</v>
      </c>
      <c r="AL60" s="133">
        <f t="shared" si="167"/>
        <v>463.32119857747017</v>
      </c>
      <c r="AM60" s="133">
        <f t="shared" ref="AM60" si="211">AM28*X60</f>
        <v>235.33888888888887</v>
      </c>
      <c r="AN60" s="133">
        <f t="shared" ref="AN60" si="212">AN28*Y60</f>
        <v>45.139583333333327</v>
      </c>
      <c r="AO60" s="133">
        <f t="shared" ref="AO60" si="213">AO28*Z60</f>
        <v>47.695138888888891</v>
      </c>
      <c r="AP60" s="133">
        <f t="shared" ref="AP60" si="214">AP28*AA60</f>
        <v>743.07013888888889</v>
      </c>
      <c r="AQ60" s="133">
        <f t="shared" ref="AQ60" si="215">AQ28*AB60</f>
        <v>557.93958333333342</v>
      </c>
      <c r="AR60" s="133">
        <f>AR28*AC60</f>
        <v>1862.7430555555557</v>
      </c>
      <c r="AS60" s="133">
        <f t="shared" si="168"/>
        <v>65.050296280276783</v>
      </c>
    </row>
    <row r="61" spans="1:45" x14ac:dyDescent="0.2">
      <c r="A61" s="35">
        <v>2016</v>
      </c>
      <c r="B61" s="202">
        <v>402</v>
      </c>
      <c r="C61" s="203">
        <v>80.344999999999999</v>
      </c>
      <c r="D61" s="203">
        <v>25.795000000000002</v>
      </c>
      <c r="E61" s="203">
        <v>97.224000000000004</v>
      </c>
      <c r="F61" s="203">
        <v>20.501999999999999</v>
      </c>
      <c r="G61" s="203">
        <v>218.22900000000001</v>
      </c>
      <c r="H61" s="204">
        <v>464.71199999999999</v>
      </c>
      <c r="I61" s="204">
        <v>257.27999999999997</v>
      </c>
      <c r="J61" s="204">
        <v>207.43199999999999</v>
      </c>
      <c r="K61" s="204">
        <v>333.25799999999998</v>
      </c>
      <c r="L61" s="204">
        <v>331.65</v>
      </c>
      <c r="M61" s="204">
        <v>366.82197480951635</v>
      </c>
      <c r="N61" s="204">
        <v>7512.174</v>
      </c>
      <c r="O61" s="205">
        <v>439.19299999999998</v>
      </c>
      <c r="Q61" s="129">
        <f t="shared" ref="Q61" si="216">B61/$B61</f>
        <v>1</v>
      </c>
      <c r="R61" s="129">
        <f t="shared" ref="R61" si="217">C61/$B61</f>
        <v>0.19986318407960199</v>
      </c>
      <c r="S61" s="129">
        <f t="shared" ref="S61" si="218">D61/$B61</f>
        <v>6.4166666666666677E-2</v>
      </c>
      <c r="T61" s="129">
        <f t="shared" ref="T61" si="219">E61/$B61</f>
        <v>0.24185074626865671</v>
      </c>
      <c r="U61" s="129">
        <f t="shared" ref="U61" si="220">F61/$B61</f>
        <v>5.0999999999999997E-2</v>
      </c>
      <c r="V61" s="129">
        <f t="shared" ref="V61" si="221">G61/$O61</f>
        <v>0.49688633470934196</v>
      </c>
      <c r="W61" s="129">
        <f t="shared" si="192"/>
        <v>1.1559999999999999</v>
      </c>
      <c r="X61" s="129">
        <f t="shared" ref="X61" si="222">I61/$B61</f>
        <v>0.6399999999999999</v>
      </c>
      <c r="Y61" s="129">
        <f t="shared" ref="Y61" si="223">J61/$B61</f>
        <v>0.51600000000000001</v>
      </c>
      <c r="Z61" s="129">
        <f t="shared" ref="Z61" si="224">K61/$B61</f>
        <v>0.82899999999999996</v>
      </c>
      <c r="AA61" s="129">
        <f t="shared" ref="AA61" si="225">L61/$B61</f>
        <v>0.82499999999999996</v>
      </c>
      <c r="AB61" s="129">
        <f t="shared" ref="AB61" si="226">M61/$B61</f>
        <v>0.91249247465053818</v>
      </c>
      <c r="AC61" s="129">
        <f t="shared" ref="AC61" si="227">N61/$B61</f>
        <v>18.687000000000001</v>
      </c>
      <c r="AD61" s="130">
        <f t="shared" si="187"/>
        <v>0.15599999999999992</v>
      </c>
      <c r="AF61" s="133">
        <f t="shared" ref="AF61" si="228">AF29*Q61</f>
        <v>1012.9871475953565</v>
      </c>
      <c r="AG61" s="133">
        <f t="shared" ref="AG61" si="229">AG29*R61</f>
        <v>70.118850193477058</v>
      </c>
      <c r="AH61" s="133">
        <f t="shared" ref="AH61" si="230">AH29*S61</f>
        <v>59.909480375898298</v>
      </c>
      <c r="AI61" s="133">
        <f t="shared" ref="AI61" si="231">AI29*T61</f>
        <v>3222.6796572692092</v>
      </c>
      <c r="AJ61" s="133">
        <f t="shared" ref="AJ61" si="232">AJ29*U61</f>
        <v>415.69029850746261</v>
      </c>
      <c r="AK61" s="133">
        <f t="shared" ref="AK61" si="233">AK29*V61</f>
        <v>1367.6801669324323</v>
      </c>
      <c r="AL61" s="133">
        <f t="shared" si="167"/>
        <v>468.78616337765231</v>
      </c>
      <c r="AM61" s="133">
        <f t="shared" ref="AM61" si="234">AM29*X61</f>
        <v>243.12327252625758</v>
      </c>
      <c r="AN61" s="133">
        <f t="shared" ref="AN61" si="235">AN29*Y61</f>
        <v>44.881840796019901</v>
      </c>
      <c r="AO61" s="133">
        <f t="shared" ref="AO61" si="236">AO29*Z61</f>
        <v>44.912244333886122</v>
      </c>
      <c r="AP61" s="133">
        <f t="shared" ref="AP61" si="237">AP29*AA61</f>
        <v>772.42260917634053</v>
      </c>
      <c r="AQ61" s="133">
        <f t="shared" ref="AQ61" si="238">AQ29*AB61</f>
        <v>569.55500276395799</v>
      </c>
      <c r="AR61" s="133">
        <f t="shared" ref="AR61" si="239">AR29*AC61</f>
        <v>1965.1831122166943</v>
      </c>
      <c r="AS61" s="133">
        <f t="shared" si="168"/>
        <v>65.81757733822235</v>
      </c>
    </row>
    <row r="62" spans="1:45" x14ac:dyDescent="0.2">
      <c r="A62" s="35">
        <v>2017</v>
      </c>
      <c r="B62" s="202">
        <v>406</v>
      </c>
      <c r="C62" s="203">
        <v>83.930999999999997</v>
      </c>
      <c r="D62" s="203">
        <v>27.343</v>
      </c>
      <c r="E62" s="203">
        <v>98.180999999999997</v>
      </c>
      <c r="F62" s="203">
        <v>21.14</v>
      </c>
      <c r="G62" s="203">
        <v>221.321</v>
      </c>
      <c r="H62" s="204">
        <v>469.33600000000001</v>
      </c>
      <c r="I62" s="204">
        <v>259.83999999999997</v>
      </c>
      <c r="J62" s="204">
        <v>209.49600000000001</v>
      </c>
      <c r="K62" s="204">
        <v>336.57400000000001</v>
      </c>
      <c r="L62" s="204">
        <v>334.95</v>
      </c>
      <c r="M62" s="204">
        <v>369.76868599428343</v>
      </c>
      <c r="N62" s="204">
        <v>7732.27</v>
      </c>
      <c r="O62" s="205">
        <v>446.04199999999997</v>
      </c>
      <c r="Q62" s="129">
        <f t="shared" ref="Q62" si="240">B62/$B62</f>
        <v>1</v>
      </c>
      <c r="R62" s="129">
        <f t="shared" ref="R62" si="241">C62/$B62</f>
        <v>0.20672660098522166</v>
      </c>
      <c r="S62" s="129">
        <f t="shared" ref="S62" si="242">D62/$B62</f>
        <v>6.7347290640394089E-2</v>
      </c>
      <c r="T62" s="129">
        <f t="shared" ref="T62" si="243">E62/$B62</f>
        <v>0.24182512315270935</v>
      </c>
      <c r="U62" s="129">
        <f t="shared" ref="U62" si="244">F62/$B62</f>
        <v>5.2068965517241383E-2</v>
      </c>
      <c r="V62" s="129">
        <f t="shared" ref="V62" si="245">G62/$O62</f>
        <v>0.49618869971886059</v>
      </c>
      <c r="W62" s="129">
        <f t="shared" si="192"/>
        <v>1.1560000000000001</v>
      </c>
      <c r="X62" s="129">
        <f t="shared" ref="X62" si="246">I62/$B62</f>
        <v>0.6399999999999999</v>
      </c>
      <c r="Y62" s="129">
        <f t="shared" ref="Y62" si="247">J62/$B62</f>
        <v>0.51600000000000001</v>
      </c>
      <c r="Z62" s="129">
        <f t="shared" ref="Z62" si="248">K62/$B62</f>
        <v>0.82900000000000007</v>
      </c>
      <c r="AA62" s="129">
        <f t="shared" ref="AA62" si="249">L62/$B62</f>
        <v>0.82499999999999996</v>
      </c>
      <c r="AB62" s="129">
        <f t="shared" ref="AB62" si="250">M62/$B62</f>
        <v>0.91076031033074734</v>
      </c>
      <c r="AC62" s="129">
        <f t="shared" ref="AC62" si="251">N62/$B62</f>
        <v>19.045000000000002</v>
      </c>
      <c r="AD62" s="130">
        <f t="shared" si="187"/>
        <v>0.15600000000000014</v>
      </c>
      <c r="AF62" s="133">
        <f t="shared" ref="AF62" si="252">AF30*Q62</f>
        <v>1006.027640941434</v>
      </c>
      <c r="AG62" s="133">
        <f t="shared" ref="AG62" si="253">AG30*R62</f>
        <v>68.841680350301033</v>
      </c>
      <c r="AH62" s="133">
        <f t="shared" ref="AH62" si="254">AH30*S62</f>
        <v>59.20361247947455</v>
      </c>
      <c r="AI62" s="133">
        <f t="shared" ref="AI62" si="255">AI30*T62</f>
        <v>3449.5484400656815</v>
      </c>
      <c r="AJ62" s="133">
        <f t="shared" ref="AJ62" si="256">AJ30*U62</f>
        <v>455.99274767378216</v>
      </c>
      <c r="AK62" s="133">
        <f t="shared" ref="AK62" si="257">AK30*V62</f>
        <v>1331.4160998291638</v>
      </c>
      <c r="AL62" s="133">
        <f t="shared" si="167"/>
        <v>463.10283748387786</v>
      </c>
      <c r="AM62" s="133">
        <f t="shared" ref="AM62" si="258">AM30*X62</f>
        <v>240.5528188286809</v>
      </c>
      <c r="AN62" s="133">
        <f t="shared" ref="AN62" si="259">AN30*Y62</f>
        <v>43.232758620689651</v>
      </c>
      <c r="AO62" s="133">
        <f t="shared" ref="AO62" si="260">AO30*Z62</f>
        <v>40.410509031198693</v>
      </c>
      <c r="AP62" s="133">
        <f t="shared" ref="AP62" si="261">AP30*AA62</f>
        <v>758.20539135194304</v>
      </c>
      <c r="AQ62" s="133">
        <f t="shared" ref="AQ62" si="262">AQ30*AB62</f>
        <v>563.0651340996169</v>
      </c>
      <c r="AR62" s="133">
        <f t="shared" ref="AR62" si="263">AR30*AC62</f>
        <v>1996.8685002736727</v>
      </c>
      <c r="AS62" s="133">
        <f t="shared" ref="AS62" si="264">AS30*(W62-1)</f>
        <v>65.019638382736503</v>
      </c>
    </row>
    <row r="63" spans="1:45" x14ac:dyDescent="0.2">
      <c r="A63" s="35">
        <v>2018</v>
      </c>
      <c r="B63" s="202">
        <v>410.8</v>
      </c>
      <c r="C63" s="203">
        <v>87.63</v>
      </c>
      <c r="D63" s="203">
        <v>28.832000000000001</v>
      </c>
      <c r="E63" s="203">
        <v>98.695999999999998</v>
      </c>
      <c r="F63" s="203">
        <v>21.765000000000001</v>
      </c>
      <c r="G63" s="203">
        <v>223.03700000000001</v>
      </c>
      <c r="H63" s="204">
        <v>474.88499999999999</v>
      </c>
      <c r="I63" s="204">
        <v>262.91199999999998</v>
      </c>
      <c r="J63" s="204">
        <v>211.97300000000001</v>
      </c>
      <c r="K63" s="204">
        <v>340.553</v>
      </c>
      <c r="L63" s="204">
        <v>338.91</v>
      </c>
      <c r="M63" s="204">
        <v>370.23650960574605</v>
      </c>
      <c r="N63" s="204">
        <v>8005.67</v>
      </c>
      <c r="O63" s="205">
        <v>450.03500000000003</v>
      </c>
      <c r="Q63" s="129">
        <f t="shared" ref="Q63" si="265">B63/$B63</f>
        <v>1</v>
      </c>
      <c r="R63" s="129">
        <f t="shared" ref="R63" si="266">C63/$B63</f>
        <v>0.21331548198636804</v>
      </c>
      <c r="S63" s="129">
        <f t="shared" ref="S63" si="267">D63/$B63</f>
        <v>7.0185004868549172E-2</v>
      </c>
      <c r="T63" s="129">
        <f t="shared" ref="T63" si="268">E63/$B63</f>
        <v>0.24025316455696202</v>
      </c>
      <c r="U63" s="129">
        <f t="shared" ref="U63" si="269">F63/$B63</f>
        <v>5.2981986368062318E-2</v>
      </c>
      <c r="V63" s="129">
        <f t="shared" ref="V63" si="270">G63/$O63</f>
        <v>0.49559923117090893</v>
      </c>
      <c r="W63" s="129">
        <f t="shared" si="192"/>
        <v>1.1560004868549172</v>
      </c>
      <c r="X63" s="129">
        <f t="shared" ref="X63" si="271">I63/$B63</f>
        <v>0.6399999999999999</v>
      </c>
      <c r="Y63" s="129">
        <f t="shared" ref="Y63" si="272">J63/$B63</f>
        <v>0.51600048685491728</v>
      </c>
      <c r="Z63" s="129">
        <f t="shared" ref="Z63" si="273">K63/$B63</f>
        <v>0.82899951314508269</v>
      </c>
      <c r="AA63" s="129">
        <f t="shared" ref="AA63" si="274">L63/$B63</f>
        <v>0.82500000000000007</v>
      </c>
      <c r="AB63" s="129">
        <f t="shared" ref="AB63" si="275">M63/$B63</f>
        <v>0.90125732620678201</v>
      </c>
      <c r="AC63" s="129">
        <f t="shared" ref="AC63" si="276">N63/$B63</f>
        <v>19.487999026290165</v>
      </c>
      <c r="AD63" s="130">
        <f t="shared" ref="AD63" si="277">W63-1</f>
        <v>0.15600048685491719</v>
      </c>
      <c r="AF63" s="133">
        <f t="shared" ref="AF63" si="278">AF31*Q63</f>
        <v>1048.6841393486961</v>
      </c>
      <c r="AG63" s="133">
        <f t="shared" ref="AG63" si="279">AG31*R63</f>
        <v>105.64886941469219</v>
      </c>
      <c r="AH63" s="133">
        <f t="shared" ref="AH63" si="280">AH31*S63</f>
        <v>90.951260413285723</v>
      </c>
      <c r="AI63" s="133">
        <f t="shared" ref="AI63" si="281">AI31*T63</f>
        <v>3287.2768581629339</v>
      </c>
      <c r="AJ63" s="133">
        <f t="shared" ref="AJ63" si="282">AJ31*U63</f>
        <v>445.92259006815971</v>
      </c>
      <c r="AK63" s="133">
        <f t="shared" ref="AK63" si="283">AK31*V63</f>
        <v>1395.7142839507546</v>
      </c>
      <c r="AL63" s="133">
        <f t="shared" si="167"/>
        <v>482.70107499710457</v>
      </c>
      <c r="AM63" s="133">
        <f t="shared" ref="AM63" si="284">AM31*X63</f>
        <v>250.85470085470078</v>
      </c>
      <c r="AN63" s="133">
        <f t="shared" ref="AN63" si="285">AN31*Y63</f>
        <v>44.048874824191287</v>
      </c>
      <c r="AO63" s="133">
        <f t="shared" ref="AO63" si="286">AO31*Z63</f>
        <v>40.770042194092817</v>
      </c>
      <c r="AP63" s="133">
        <f t="shared" ref="AP63" si="287">AP31*AA63</f>
        <v>780.84496375635615</v>
      </c>
      <c r="AQ63" s="133">
        <f t="shared" ref="AQ63" si="288">AQ31*AB63</f>
        <v>586.28421508168344</v>
      </c>
      <c r="AR63" s="133">
        <f t="shared" ref="AR63" si="289">AR31*AC63</f>
        <v>2143.1671264740885</v>
      </c>
      <c r="AS63" s="133">
        <f t="shared" ref="AS63" si="290">AS31*(W63-1)</f>
        <v>67.771442434446186</v>
      </c>
    </row>
    <row r="64" spans="1:45" x14ac:dyDescent="0.2">
      <c r="A64" s="35">
        <v>2019</v>
      </c>
      <c r="B64" s="202">
        <v>415.6</v>
      </c>
      <c r="C64" s="203">
        <v>91.106999999999999</v>
      </c>
      <c r="D64" s="203">
        <v>30.247</v>
      </c>
      <c r="E64" s="203">
        <v>98.918000000000006</v>
      </c>
      <c r="F64" s="203">
        <v>22.263999999999999</v>
      </c>
      <c r="G64" s="203">
        <v>224.74100000000001</v>
      </c>
      <c r="H64" s="204">
        <v>480.43400000000003</v>
      </c>
      <c r="I64" s="204">
        <v>265.98399999999998</v>
      </c>
      <c r="J64" s="204">
        <v>214.45</v>
      </c>
      <c r="K64" s="204">
        <v>344.53199999999998</v>
      </c>
      <c r="L64" s="204">
        <v>342.87</v>
      </c>
      <c r="M64" s="204">
        <v>372.79684485600933</v>
      </c>
      <c r="N64" s="204">
        <v>8278.7520000000004</v>
      </c>
      <c r="O64" s="205">
        <v>454.19600000000003</v>
      </c>
      <c r="Q64" s="129">
        <f t="shared" ref="Q64" si="291">B64/$B64</f>
        <v>1</v>
      </c>
      <c r="R64" s="129">
        <f t="shared" ref="R64" si="292">C64/$B64</f>
        <v>0.21921799807507217</v>
      </c>
      <c r="S64" s="129">
        <f t="shared" ref="S64" si="293">D64/$B64</f>
        <v>7.2779114533205E-2</v>
      </c>
      <c r="T64" s="129">
        <f t="shared" ref="T64" si="294">E64/$B64</f>
        <v>0.23801251203079885</v>
      </c>
      <c r="U64" s="129">
        <f t="shared" ref="U64" si="295">F64/$B64</f>
        <v>5.357074109720885E-2</v>
      </c>
      <c r="V64" s="129">
        <f t="shared" ref="V64" si="296">G64/$O64</f>
        <v>0.49481061039727342</v>
      </c>
      <c r="W64" s="129">
        <f t="shared" si="192"/>
        <v>1.1560009624639076</v>
      </c>
      <c r="X64" s="129">
        <f t="shared" ref="X64" si="297">I64/$B64</f>
        <v>0.6399999999999999</v>
      </c>
      <c r="Y64" s="129">
        <f t="shared" ref="Y64" si="298">J64/$B64</f>
        <v>0.51600096246390759</v>
      </c>
      <c r="Z64" s="129">
        <f t="shared" ref="Z64" si="299">K64/$B64</f>
        <v>0.82899903753609228</v>
      </c>
      <c r="AA64" s="129">
        <f t="shared" ref="AA64" si="300">L64/$B64</f>
        <v>0.82499999999999996</v>
      </c>
      <c r="AB64" s="129">
        <f t="shared" ref="AB64" si="301">M64/$B64</f>
        <v>0.89700877010589342</v>
      </c>
      <c r="AC64" s="129">
        <f t="shared" ref="AC64" si="302">N64/$B64</f>
        <v>19.919999999999998</v>
      </c>
      <c r="AD64" s="130">
        <f t="shared" ref="AD64" si="303">W64-1</f>
        <v>0.1560009624639076</v>
      </c>
      <c r="AF64" s="133">
        <f t="shared" ref="AF64" si="304">AF32*Q64</f>
        <v>1029.5115495668913</v>
      </c>
      <c r="AG64" s="133">
        <f t="shared" ref="AG64" si="305">AG32*R64</f>
        <v>71.835231526039976</v>
      </c>
      <c r="AH64" s="133">
        <f t="shared" ref="AH64" si="306">AH32*S64</f>
        <v>61.90113356860229</v>
      </c>
      <c r="AI64" s="133">
        <f t="shared" ref="AI64" si="307">AI32*T64</f>
        <v>3344.6469628916689</v>
      </c>
      <c r="AJ64" s="133">
        <f t="shared" ref="AJ64" si="308">AJ32*U64</f>
        <v>464.34472248957326</v>
      </c>
      <c r="AK64" s="133">
        <f t="shared" ref="AK64" si="309">AK32*V64</f>
        <v>1380.8520990937834</v>
      </c>
      <c r="AL64" s="133">
        <f t="shared" si="167"/>
        <v>477.30223552500905</v>
      </c>
      <c r="AM64" s="133">
        <f t="shared" ref="AM64" si="310">AM32*X64</f>
        <v>247.03841835097842</v>
      </c>
      <c r="AN64" s="133">
        <f t="shared" ref="AN64" si="311">AN32*Y64</f>
        <v>42.581007378889957</v>
      </c>
      <c r="AO64" s="133">
        <f t="shared" ref="AO64" si="312">AO32*Z64</f>
        <v>38.527296545823965</v>
      </c>
      <c r="AP64" s="133">
        <f t="shared" ref="AP64" si="313">AP32*AA64</f>
        <v>759.31116992834984</v>
      </c>
      <c r="AQ64" s="133">
        <f t="shared" ref="AQ64" si="314">AQ32*AB64</f>
        <v>575.63629558335992</v>
      </c>
      <c r="AR64" s="133">
        <f t="shared" ref="AR64" si="315">AR32*AC64</f>
        <v>2165.1146936156556</v>
      </c>
      <c r="AS64" s="133">
        <f t="shared" ref="AS64" si="316">AS32*(W64-1)</f>
        <v>67.013647315268514</v>
      </c>
    </row>
    <row r="65" spans="2:45" x14ac:dyDescent="0.2">
      <c r="B65" s="97"/>
      <c r="C65" s="98"/>
      <c r="D65" s="98"/>
      <c r="E65" s="98"/>
      <c r="F65" s="98"/>
      <c r="G65" s="98"/>
      <c r="H65" s="75"/>
      <c r="I65" s="75"/>
      <c r="J65" s="75"/>
      <c r="K65" s="75"/>
      <c r="L65" s="75"/>
      <c r="M65" s="75"/>
      <c r="N65" s="75"/>
      <c r="O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3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</row>
    <row r="66" spans="2:45" x14ac:dyDescent="0.2">
      <c r="B66" s="97"/>
      <c r="C66" s="98"/>
      <c r="D66" s="98"/>
      <c r="E66" s="98"/>
      <c r="F66" s="98"/>
      <c r="G66" s="98"/>
      <c r="H66" s="75"/>
      <c r="I66" s="75"/>
      <c r="J66" s="75"/>
      <c r="K66" s="75"/>
      <c r="L66" s="75"/>
      <c r="M66" s="75"/>
      <c r="N66" s="75"/>
      <c r="O66" s="56"/>
    </row>
    <row r="67" spans="2:45" x14ac:dyDescent="0.2">
      <c r="B67" s="97"/>
      <c r="C67" s="98"/>
      <c r="D67" s="98"/>
      <c r="E67" s="98"/>
      <c r="F67" s="98"/>
      <c r="G67" s="98"/>
      <c r="H67" s="75"/>
      <c r="I67" s="75"/>
      <c r="J67" s="75"/>
      <c r="K67" s="75"/>
      <c r="L67" s="75"/>
      <c r="M67" s="75"/>
      <c r="N67" s="75"/>
      <c r="O67" s="56"/>
      <c r="Q67" s="56"/>
      <c r="R67" s="56"/>
      <c r="S67" s="56"/>
      <c r="T67" s="56"/>
      <c r="U67" s="56"/>
      <c r="V67" s="56"/>
      <c r="X67" s="56"/>
      <c r="Y67" s="56"/>
      <c r="Z67" s="56"/>
      <c r="AA67" s="56"/>
      <c r="AB67" s="56"/>
      <c r="AC67" s="56"/>
    </row>
    <row r="68" spans="2:45" x14ac:dyDescent="0.2">
      <c r="B68" s="97"/>
      <c r="C68" s="98"/>
      <c r="D68" s="98"/>
      <c r="E68" s="98"/>
      <c r="F68" s="98"/>
      <c r="G68" s="98"/>
      <c r="H68" s="75"/>
      <c r="I68" s="75"/>
      <c r="J68" s="75"/>
      <c r="K68" s="75"/>
      <c r="L68" s="75"/>
      <c r="M68" s="75"/>
      <c r="N68" s="75"/>
      <c r="O68" s="56"/>
      <c r="Q68" s="56"/>
      <c r="R68" s="56"/>
      <c r="S68" s="56"/>
      <c r="T68" s="56"/>
      <c r="U68" s="56"/>
      <c r="V68" s="56"/>
      <c r="X68" s="56"/>
      <c r="Y68" s="56"/>
      <c r="Z68" s="56"/>
      <c r="AA68" s="56"/>
      <c r="AB68" s="56"/>
      <c r="AC68" s="56"/>
    </row>
    <row r="69" spans="2:45" x14ac:dyDescent="0.2">
      <c r="B69" s="97"/>
      <c r="C69" s="98"/>
      <c r="D69" s="98"/>
      <c r="E69" s="98"/>
      <c r="F69" s="98"/>
      <c r="G69" s="98"/>
      <c r="H69" s="75"/>
      <c r="I69" s="75"/>
      <c r="J69" s="75"/>
      <c r="K69" s="75"/>
      <c r="L69" s="75"/>
      <c r="M69" s="75"/>
      <c r="N69" s="75"/>
      <c r="O69" s="56"/>
      <c r="Q69" s="56"/>
      <c r="R69" s="56"/>
      <c r="S69" s="56"/>
      <c r="T69" s="56"/>
      <c r="U69" s="56"/>
      <c r="V69" s="56"/>
      <c r="X69" s="56"/>
      <c r="Y69" s="56"/>
      <c r="Z69" s="56"/>
      <c r="AA69" s="56"/>
      <c r="AB69" s="56"/>
      <c r="AC69" s="56"/>
    </row>
    <row r="70" spans="2:45" x14ac:dyDescent="0.2">
      <c r="B70" s="97"/>
      <c r="C70" s="98"/>
      <c r="D70" s="98"/>
      <c r="E70" s="98"/>
      <c r="F70" s="98"/>
      <c r="G70" s="98"/>
      <c r="H70" s="75"/>
      <c r="I70" s="75"/>
      <c r="J70" s="75"/>
      <c r="K70" s="75"/>
      <c r="L70" s="75"/>
      <c r="M70" s="75"/>
      <c r="N70" s="75"/>
      <c r="O70" s="56"/>
      <c r="Q70" s="56"/>
      <c r="R70" s="56"/>
      <c r="S70" s="56"/>
      <c r="T70" s="56"/>
      <c r="U70" s="56"/>
      <c r="V70" s="56"/>
      <c r="X70" s="56"/>
      <c r="Y70" s="56"/>
      <c r="Z70" s="56"/>
      <c r="AA70" s="56"/>
      <c r="AB70" s="56"/>
      <c r="AC70" s="56"/>
    </row>
    <row r="71" spans="2:45" x14ac:dyDescent="0.2">
      <c r="B71" s="97"/>
      <c r="C71" s="98"/>
      <c r="D71" s="98"/>
      <c r="E71" s="98"/>
      <c r="F71" s="98"/>
      <c r="G71" s="98"/>
      <c r="H71" s="75"/>
      <c r="I71" s="75"/>
      <c r="J71" s="75"/>
      <c r="K71" s="75"/>
      <c r="L71" s="75"/>
      <c r="M71" s="75"/>
      <c r="N71" s="75"/>
      <c r="O71" s="56"/>
      <c r="Q71" s="56"/>
      <c r="R71" s="56"/>
      <c r="S71" s="56"/>
      <c r="T71" s="56"/>
      <c r="U71" s="56"/>
      <c r="V71" s="56"/>
      <c r="X71" s="56"/>
      <c r="Y71" s="56"/>
      <c r="Z71" s="56"/>
      <c r="AA71" s="56"/>
      <c r="AB71" s="56"/>
      <c r="AC71" s="56"/>
    </row>
    <row r="72" spans="2:45" x14ac:dyDescent="0.2">
      <c r="B72" s="97"/>
      <c r="C72" s="98"/>
      <c r="D72" s="98"/>
      <c r="E72" s="98"/>
      <c r="F72" s="98"/>
      <c r="G72" s="98"/>
      <c r="H72" s="75"/>
      <c r="I72" s="75"/>
      <c r="J72" s="75"/>
      <c r="K72" s="75"/>
      <c r="L72" s="75"/>
      <c r="M72" s="75"/>
      <c r="N72" s="75"/>
      <c r="O72" s="56"/>
      <c r="Q72" s="56"/>
      <c r="R72" s="56"/>
      <c r="S72" s="56"/>
      <c r="T72" s="56"/>
      <c r="U72" s="56"/>
      <c r="V72" s="56"/>
      <c r="X72" s="56"/>
      <c r="Y72" s="56"/>
      <c r="Z72" s="56"/>
      <c r="AA72" s="56"/>
      <c r="AB72" s="56"/>
      <c r="AC72" s="56"/>
    </row>
    <row r="73" spans="2:45" x14ac:dyDescent="0.2">
      <c r="B73" s="97"/>
      <c r="C73" s="98"/>
      <c r="D73" s="98"/>
      <c r="E73" s="98"/>
      <c r="F73" s="98"/>
      <c r="G73" s="98"/>
      <c r="H73" s="75"/>
      <c r="I73" s="75"/>
      <c r="J73" s="75"/>
      <c r="K73" s="75"/>
      <c r="L73" s="75"/>
      <c r="M73" s="75"/>
      <c r="N73" s="75"/>
      <c r="O73" s="56"/>
      <c r="Q73" s="56"/>
      <c r="R73" s="56"/>
      <c r="S73" s="56"/>
      <c r="T73" s="56"/>
      <c r="U73" s="56"/>
      <c r="V73" s="56"/>
      <c r="X73" s="56"/>
      <c r="Y73" s="56"/>
      <c r="Z73" s="56"/>
      <c r="AA73" s="56"/>
      <c r="AB73" s="56"/>
      <c r="AC73" s="56"/>
    </row>
    <row r="74" spans="2:45" x14ac:dyDescent="0.2">
      <c r="D74" s="65"/>
      <c r="Q74" s="56"/>
      <c r="R74" s="56"/>
      <c r="S74" s="56"/>
      <c r="T74" s="56"/>
      <c r="U74" s="56"/>
      <c r="V74" s="56"/>
      <c r="X74" s="56"/>
      <c r="Y74" s="56"/>
      <c r="Z74" s="56"/>
      <c r="AA74" s="56"/>
      <c r="AB74" s="56"/>
      <c r="AC74" s="56"/>
    </row>
    <row r="75" spans="2:45" x14ac:dyDescent="0.2">
      <c r="D75" s="65"/>
      <c r="Q75" s="56"/>
      <c r="R75" s="56"/>
      <c r="S75" s="56"/>
      <c r="T75" s="56"/>
      <c r="U75" s="56"/>
      <c r="V75" s="56"/>
      <c r="X75" s="56"/>
      <c r="Y75" s="56"/>
      <c r="Z75" s="56"/>
      <c r="AA75" s="56"/>
      <c r="AB75" s="56"/>
      <c r="AC75" s="56"/>
    </row>
    <row r="76" spans="2:45" x14ac:dyDescent="0.2">
      <c r="D76" s="65"/>
      <c r="Q76" s="56"/>
      <c r="R76" s="56"/>
      <c r="S76" s="56"/>
      <c r="T76" s="56"/>
      <c r="U76" s="56"/>
      <c r="V76" s="56"/>
      <c r="X76" s="56"/>
      <c r="Y76" s="56"/>
      <c r="Z76" s="56"/>
      <c r="AA76" s="56"/>
      <c r="AB76" s="56"/>
      <c r="AC76" s="56"/>
    </row>
    <row r="77" spans="2:45" x14ac:dyDescent="0.2">
      <c r="D77" s="65"/>
      <c r="Q77" s="56"/>
      <c r="R77" s="56"/>
      <c r="S77" s="56"/>
      <c r="T77" s="56"/>
      <c r="U77" s="56"/>
      <c r="V77" s="56"/>
      <c r="X77" s="56"/>
      <c r="Y77" s="56"/>
      <c r="Z77" s="56"/>
      <c r="AA77" s="56"/>
      <c r="AB77" s="56"/>
      <c r="AC77" s="56"/>
    </row>
    <row r="78" spans="2:45" x14ac:dyDescent="0.2">
      <c r="D78" s="65"/>
      <c r="Q78" s="56"/>
      <c r="R78" s="56"/>
      <c r="S78" s="56"/>
      <c r="T78" s="56"/>
      <c r="U78" s="56"/>
      <c r="V78" s="56"/>
      <c r="X78" s="56"/>
      <c r="Y78" s="56"/>
      <c r="Z78" s="56"/>
      <c r="AA78" s="56"/>
      <c r="AB78" s="56"/>
      <c r="AC78" s="56"/>
    </row>
    <row r="79" spans="2:45" x14ac:dyDescent="0.2">
      <c r="D79" s="65"/>
      <c r="Q79" s="56"/>
      <c r="R79" s="56"/>
      <c r="S79" s="56"/>
      <c r="T79" s="56"/>
      <c r="U79" s="56"/>
      <c r="V79" s="56"/>
      <c r="X79" s="56"/>
      <c r="Y79" s="56"/>
      <c r="Z79" s="56"/>
      <c r="AA79" s="56"/>
      <c r="AB79" s="56"/>
      <c r="AC79" s="56"/>
    </row>
    <row r="80" spans="2:45" x14ac:dyDescent="0.2">
      <c r="D80" s="65"/>
      <c r="Q80" s="56"/>
      <c r="R80" s="56"/>
      <c r="S80" s="56"/>
      <c r="T80" s="56"/>
      <c r="U80" s="56"/>
      <c r="V80" s="56"/>
      <c r="X80" s="56"/>
      <c r="Y80" s="56"/>
      <c r="Z80" s="56"/>
      <c r="AA80" s="56"/>
      <c r="AB80" s="56"/>
      <c r="AC80" s="56"/>
    </row>
    <row r="81" spans="4:29" x14ac:dyDescent="0.2">
      <c r="D81" s="65"/>
      <c r="Q81" s="56"/>
      <c r="R81" s="56"/>
      <c r="S81" s="56"/>
      <c r="T81" s="56"/>
      <c r="U81" s="56"/>
      <c r="V81" s="56"/>
      <c r="X81" s="56"/>
      <c r="Y81" s="56"/>
      <c r="Z81" s="56"/>
      <c r="AA81" s="56"/>
      <c r="AB81" s="56"/>
      <c r="AC81" s="56"/>
    </row>
    <row r="82" spans="4:29" x14ac:dyDescent="0.2">
      <c r="D82" s="65"/>
      <c r="Q82" s="56"/>
      <c r="R82" s="56"/>
      <c r="S82" s="56"/>
      <c r="T82" s="56"/>
      <c r="U82" s="56"/>
      <c r="V82" s="56"/>
      <c r="X82" s="56"/>
      <c r="Y82" s="56"/>
      <c r="Z82" s="56"/>
      <c r="AA82" s="56"/>
      <c r="AB82" s="56"/>
      <c r="AC82" s="56"/>
    </row>
    <row r="83" spans="4:29" x14ac:dyDescent="0.2">
      <c r="D83" s="65"/>
      <c r="Q83" s="56"/>
      <c r="R83" s="56"/>
      <c r="S83" s="56"/>
      <c r="T83" s="56"/>
      <c r="U83" s="56"/>
      <c r="V83" s="56"/>
      <c r="X83" s="56"/>
      <c r="Y83" s="56"/>
      <c r="Z83" s="56"/>
      <c r="AA83" s="56"/>
      <c r="AB83" s="56"/>
      <c r="AC83" s="56"/>
    </row>
    <row r="84" spans="4:29" x14ac:dyDescent="0.2">
      <c r="D84" s="65"/>
      <c r="Q84" s="56"/>
      <c r="R84" s="56"/>
      <c r="S84" s="56"/>
      <c r="T84" s="56"/>
      <c r="U84" s="56"/>
      <c r="V84" s="56"/>
      <c r="X84" s="56"/>
      <c r="Y84" s="56"/>
      <c r="Z84" s="56"/>
      <c r="AA84" s="56"/>
      <c r="AB84" s="56"/>
      <c r="AC84" s="56"/>
    </row>
    <row r="85" spans="4:29" x14ac:dyDescent="0.2">
      <c r="D85" s="65"/>
      <c r="Q85" s="56"/>
      <c r="R85" s="56"/>
      <c r="S85" s="56"/>
      <c r="T85" s="56"/>
      <c r="U85" s="56"/>
      <c r="V85" s="56"/>
      <c r="X85" s="56"/>
      <c r="Y85" s="56"/>
      <c r="Z85" s="56"/>
      <c r="AA85" s="56"/>
      <c r="AB85" s="56"/>
      <c r="AC85" s="56"/>
    </row>
    <row r="86" spans="4:29" x14ac:dyDescent="0.2">
      <c r="D86" s="65"/>
      <c r="Q86" s="56"/>
      <c r="R86" s="56"/>
      <c r="S86" s="56"/>
      <c r="T86" s="56"/>
      <c r="U86" s="56"/>
      <c r="V86" s="56"/>
      <c r="X86" s="56"/>
      <c r="Y86" s="56"/>
      <c r="Z86" s="56"/>
      <c r="AA86" s="56"/>
      <c r="AB86" s="56"/>
      <c r="AC86" s="56"/>
    </row>
    <row r="87" spans="4:29" x14ac:dyDescent="0.2">
      <c r="D87" s="65"/>
    </row>
    <row r="88" spans="4:29" x14ac:dyDescent="0.2">
      <c r="D88" s="65"/>
    </row>
    <row r="89" spans="4:29" x14ac:dyDescent="0.2">
      <c r="D89" s="65"/>
    </row>
    <row r="90" spans="4:29" x14ac:dyDescent="0.2">
      <c r="D90" s="65"/>
    </row>
    <row r="91" spans="4:29" x14ac:dyDescent="0.2">
      <c r="D91" s="65"/>
    </row>
    <row r="92" spans="4:29" x14ac:dyDescent="0.2">
      <c r="D92" s="65"/>
    </row>
    <row r="93" spans="4:29" x14ac:dyDescent="0.2">
      <c r="D93" s="65"/>
      <c r="W93" s="53"/>
    </row>
    <row r="94" spans="4:29" x14ac:dyDescent="0.2">
      <c r="D94" s="65"/>
      <c r="W94" s="53"/>
    </row>
    <row r="95" spans="4:29" x14ac:dyDescent="0.2">
      <c r="D95" s="65"/>
      <c r="W95" s="53"/>
    </row>
    <row r="96" spans="4:29" x14ac:dyDescent="0.2">
      <c r="D96" s="65"/>
    </row>
    <row r="97" spans="4:4" x14ac:dyDescent="0.2">
      <c r="D97" s="65"/>
    </row>
    <row r="98" spans="4:4" x14ac:dyDescent="0.2">
      <c r="D98" s="65"/>
    </row>
    <row r="99" spans="4:4" x14ac:dyDescent="0.2">
      <c r="D99" s="65"/>
    </row>
    <row r="100" spans="4:4" x14ac:dyDescent="0.2">
      <c r="D100" s="65"/>
    </row>
    <row r="101" spans="4:4" x14ac:dyDescent="0.2">
      <c r="D101" s="65"/>
    </row>
    <row r="102" spans="4:4" x14ac:dyDescent="0.2">
      <c r="D102" s="65"/>
    </row>
    <row r="103" spans="4:4" x14ac:dyDescent="0.2">
      <c r="D103" s="65"/>
    </row>
    <row r="104" spans="4:4" x14ac:dyDescent="0.2">
      <c r="D104" s="65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P25"/>
  <sheetViews>
    <sheetView workbookViewId="0">
      <selection activeCell="K20" sqref="K20"/>
    </sheetView>
  </sheetViews>
  <sheetFormatPr defaultRowHeight="12.75" x14ac:dyDescent="0.2"/>
  <cols>
    <col min="1" max="13" width="8.7109375" style="1" customWidth="1"/>
  </cols>
  <sheetData>
    <row r="1" spans="1:16" x14ac:dyDescent="0.2">
      <c r="A1" s="3" t="s">
        <v>15</v>
      </c>
      <c r="B1" s="3" t="s">
        <v>18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12</v>
      </c>
      <c r="K1" s="3" t="s">
        <v>82</v>
      </c>
      <c r="L1" s="3" t="s">
        <v>13</v>
      </c>
      <c r="M1" s="3" t="s">
        <v>14</v>
      </c>
      <c r="N1" s="3" t="s">
        <v>129</v>
      </c>
      <c r="O1" s="3" t="s">
        <v>130</v>
      </c>
      <c r="P1" s="3" t="s">
        <v>236</v>
      </c>
    </row>
    <row r="2" spans="1:16" s="2" customFormat="1" x14ac:dyDescent="0.2">
      <c r="A2" s="29">
        <v>2001</v>
      </c>
      <c r="B2" s="30">
        <v>1</v>
      </c>
      <c r="C2" s="31">
        <v>0.1015625</v>
      </c>
      <c r="D2" s="31">
        <f>1/12</f>
        <v>8.3333333333333329E-2</v>
      </c>
      <c r="E2" s="31">
        <v>7.5709779179810713E-2</v>
      </c>
      <c r="F2" s="31">
        <v>7.5709779179810713E-2</v>
      </c>
      <c r="G2" s="31">
        <v>7.8171091445427721E-2</v>
      </c>
      <c r="H2" s="31">
        <f>1/12</f>
        <v>8.3333333333333329E-2</v>
      </c>
      <c r="I2" s="31">
        <f>1/12</f>
        <v>8.3333333333333329E-2</v>
      </c>
      <c r="J2" s="31">
        <f>1/12</f>
        <v>8.3333333333333329E-2</v>
      </c>
      <c r="K2" s="31">
        <f t="shared" ref="K2:K13" si="0">1/12</f>
        <v>8.3333333333333329E-2</v>
      </c>
      <c r="L2" s="31">
        <v>9.8182753897774241E-2</v>
      </c>
      <c r="M2" s="31">
        <f t="shared" ref="M2:N13" si="1">1/12</f>
        <v>8.3333333333333329E-2</v>
      </c>
      <c r="N2" s="31">
        <f t="shared" si="1"/>
        <v>8.3333333333333329E-2</v>
      </c>
      <c r="O2" s="31">
        <v>6.8382652412862205E-2</v>
      </c>
      <c r="P2" s="31">
        <v>0.14000000000000001</v>
      </c>
    </row>
    <row r="3" spans="1:16" x14ac:dyDescent="0.2">
      <c r="A3" s="29">
        <v>2001</v>
      </c>
      <c r="B3" s="30">
        <v>2</v>
      </c>
      <c r="C3" s="31">
        <v>9.765625E-2</v>
      </c>
      <c r="D3" s="31">
        <f t="shared" ref="D3:D13" si="2">1/12</f>
        <v>8.3333333333333329E-2</v>
      </c>
      <c r="E3" s="31">
        <v>7.7812828601472123E-2</v>
      </c>
      <c r="F3" s="31">
        <v>7.7812828601472123E-2</v>
      </c>
      <c r="G3" s="31">
        <v>7.8171091445427721E-2</v>
      </c>
      <c r="H3" s="31">
        <f t="shared" ref="H3:J13" si="3">1/12</f>
        <v>8.3333333333333329E-2</v>
      </c>
      <c r="I3" s="31">
        <f t="shared" si="3"/>
        <v>8.3333333333333329E-2</v>
      </c>
      <c r="J3" s="31">
        <f t="shared" si="3"/>
        <v>8.3333333333333329E-2</v>
      </c>
      <c r="K3" s="31">
        <f t="shared" si="0"/>
        <v>8.3333333333333329E-2</v>
      </c>
      <c r="L3" s="31">
        <v>9.4422296773449807E-2</v>
      </c>
      <c r="M3" s="31">
        <f t="shared" si="1"/>
        <v>8.3333333333333329E-2</v>
      </c>
      <c r="N3" s="31">
        <f t="shared" si="1"/>
        <v>8.3333333333333329E-2</v>
      </c>
      <c r="O3" s="31">
        <v>6.8185522781943647E-2</v>
      </c>
      <c r="P3" s="31">
        <v>0.12</v>
      </c>
    </row>
    <row r="4" spans="1:16" x14ac:dyDescent="0.2">
      <c r="A4" s="29">
        <v>2001</v>
      </c>
      <c r="B4" s="30">
        <v>3</v>
      </c>
      <c r="C4" s="31">
        <v>9.375E-2</v>
      </c>
      <c r="D4" s="31">
        <f t="shared" si="2"/>
        <v>8.3333333333333329E-2</v>
      </c>
      <c r="E4" s="31">
        <v>7.8864353312302821E-2</v>
      </c>
      <c r="F4" s="31">
        <v>7.8864353312302821E-2</v>
      </c>
      <c r="G4" s="31">
        <v>7.9646017699115029E-2</v>
      </c>
      <c r="H4" s="31">
        <f t="shared" si="3"/>
        <v>8.3333333333333329E-2</v>
      </c>
      <c r="I4" s="31">
        <f t="shared" si="3"/>
        <v>8.3333333333333329E-2</v>
      </c>
      <c r="J4" s="31">
        <f t="shared" si="3"/>
        <v>8.3333333333333329E-2</v>
      </c>
      <c r="K4" s="31">
        <f t="shared" si="0"/>
        <v>8.3333333333333329E-2</v>
      </c>
      <c r="L4" s="31">
        <v>9.0621776199670406E-2</v>
      </c>
      <c r="M4" s="31">
        <f t="shared" si="1"/>
        <v>8.3333333333333329E-2</v>
      </c>
      <c r="N4" s="31">
        <f t="shared" si="1"/>
        <v>8.3333333333333329E-2</v>
      </c>
      <c r="O4" s="31">
        <v>8.3333520434349773E-2</v>
      </c>
      <c r="P4" s="31">
        <v>0.1</v>
      </c>
    </row>
    <row r="5" spans="1:16" x14ac:dyDescent="0.2">
      <c r="A5" s="29">
        <v>2001</v>
      </c>
      <c r="B5" s="30">
        <v>4</v>
      </c>
      <c r="C5" s="31">
        <v>8.59375E-2</v>
      </c>
      <c r="D5" s="31">
        <f t="shared" si="2"/>
        <v>8.3333333333333329E-2</v>
      </c>
      <c r="E5" s="31">
        <v>7.9915878023133546E-2</v>
      </c>
      <c r="F5" s="31">
        <v>7.9915878023133546E-2</v>
      </c>
      <c r="G5" s="31">
        <v>8.1120943952802352E-2</v>
      </c>
      <c r="H5" s="31">
        <f t="shared" si="3"/>
        <v>8.3333333333333329E-2</v>
      </c>
      <c r="I5" s="31">
        <f t="shared" si="3"/>
        <v>8.3333333333333329E-2</v>
      </c>
      <c r="J5" s="31">
        <f t="shared" si="3"/>
        <v>8.3333333333333329E-2</v>
      </c>
      <c r="K5" s="31">
        <f t="shared" si="0"/>
        <v>8.3333333333333329E-2</v>
      </c>
      <c r="L5" s="31">
        <v>8.5759184176289791E-2</v>
      </c>
      <c r="M5" s="31">
        <f t="shared" si="1"/>
        <v>8.3333333333333329E-2</v>
      </c>
      <c r="N5" s="31">
        <f t="shared" si="1"/>
        <v>8.3333333333333329E-2</v>
      </c>
      <c r="O5" s="31">
        <v>8.9093836847614322E-2</v>
      </c>
      <c r="P5" s="31">
        <v>0.08</v>
      </c>
    </row>
    <row r="6" spans="1:16" x14ac:dyDescent="0.2">
      <c r="A6" s="29">
        <v>2001</v>
      </c>
      <c r="B6" s="30">
        <v>5</v>
      </c>
      <c r="C6" s="31">
        <v>8.203125E-2</v>
      </c>
      <c r="D6" s="31">
        <f t="shared" si="2"/>
        <v>8.3333333333333329E-2</v>
      </c>
      <c r="E6" s="31">
        <v>8.4121976866456366E-2</v>
      </c>
      <c r="F6" s="31">
        <v>8.4121976866456366E-2</v>
      </c>
      <c r="G6" s="31">
        <v>8.259587020648966E-2</v>
      </c>
      <c r="H6" s="31">
        <f t="shared" si="3"/>
        <v>8.3333333333333329E-2</v>
      </c>
      <c r="I6" s="31">
        <f t="shared" si="3"/>
        <v>8.3333333333333329E-2</v>
      </c>
      <c r="J6" s="31">
        <f t="shared" si="3"/>
        <v>8.3333333333333329E-2</v>
      </c>
      <c r="K6" s="31">
        <f t="shared" si="0"/>
        <v>8.3333333333333329E-2</v>
      </c>
      <c r="L6" s="31">
        <v>7.8758507816662299E-2</v>
      </c>
      <c r="M6" s="31">
        <f t="shared" si="1"/>
        <v>8.3333333333333329E-2</v>
      </c>
      <c r="N6" s="31">
        <f t="shared" si="1"/>
        <v>8.3333333333333329E-2</v>
      </c>
      <c r="O6" s="31">
        <v>9.9441121779860545E-2</v>
      </c>
      <c r="P6" s="31">
        <v>0.06</v>
      </c>
    </row>
    <row r="7" spans="1:16" x14ac:dyDescent="0.2">
      <c r="A7" s="29">
        <v>2001</v>
      </c>
      <c r="B7" s="30">
        <v>6</v>
      </c>
      <c r="C7" s="31">
        <v>7.8125E-2</v>
      </c>
      <c r="D7" s="31">
        <f t="shared" si="2"/>
        <v>8.3333333333333329E-2</v>
      </c>
      <c r="E7" s="31">
        <v>9.0431125131440568E-2</v>
      </c>
      <c r="F7" s="31">
        <v>9.0431125131440568E-2</v>
      </c>
      <c r="G7" s="31">
        <v>8.7020648967551628E-2</v>
      </c>
      <c r="H7" s="31">
        <f t="shared" si="3"/>
        <v>8.3333333333333329E-2</v>
      </c>
      <c r="I7" s="31">
        <f t="shared" si="3"/>
        <v>8.3333333333333329E-2</v>
      </c>
      <c r="J7" s="31">
        <f t="shared" si="3"/>
        <v>8.3333333333333329E-2</v>
      </c>
      <c r="K7" s="31">
        <f t="shared" si="0"/>
        <v>8.3333333333333329E-2</v>
      </c>
      <c r="L7" s="31">
        <v>7.0474300891255795E-2</v>
      </c>
      <c r="M7" s="31">
        <f t="shared" si="1"/>
        <v>8.3333333333333329E-2</v>
      </c>
      <c r="N7" s="31">
        <f t="shared" si="1"/>
        <v>8.3333333333333329E-2</v>
      </c>
      <c r="O7" s="31">
        <v>9.9832911308280661E-2</v>
      </c>
      <c r="P7" s="31">
        <v>0.05</v>
      </c>
    </row>
    <row r="8" spans="1:16" x14ac:dyDescent="0.2">
      <c r="A8" s="29">
        <v>2001</v>
      </c>
      <c r="B8" s="30">
        <v>7</v>
      </c>
      <c r="C8" s="31">
        <v>6.640625E-2</v>
      </c>
      <c r="D8" s="31">
        <f t="shared" si="2"/>
        <v>8.3333333333333329E-2</v>
      </c>
      <c r="E8" s="31">
        <v>9.2534174553102019E-2</v>
      </c>
      <c r="F8" s="31">
        <v>9.2534174553102019E-2</v>
      </c>
      <c r="G8" s="31">
        <v>9.4395280235988185E-2</v>
      </c>
      <c r="H8" s="31">
        <f t="shared" si="3"/>
        <v>8.3333333333333329E-2</v>
      </c>
      <c r="I8" s="31">
        <f t="shared" si="3"/>
        <v>8.3333333333333329E-2</v>
      </c>
      <c r="J8" s="31">
        <f t="shared" si="3"/>
        <v>8.3333333333333329E-2</v>
      </c>
      <c r="K8" s="31">
        <f t="shared" si="0"/>
        <v>8.3333333333333329E-2</v>
      </c>
      <c r="L8" s="31">
        <v>6.7537871687453455E-2</v>
      </c>
      <c r="M8" s="31">
        <f t="shared" si="1"/>
        <v>8.3333333333333329E-2</v>
      </c>
      <c r="N8" s="31">
        <f t="shared" si="1"/>
        <v>8.3333333333333329E-2</v>
      </c>
      <c r="O8" s="31">
        <v>0.1012738884964757</v>
      </c>
      <c r="P8" s="31">
        <v>0.05</v>
      </c>
    </row>
    <row r="9" spans="1:16" s="2" customFormat="1" x14ac:dyDescent="0.2">
      <c r="A9" s="29">
        <v>2001</v>
      </c>
      <c r="B9" s="30">
        <v>8</v>
      </c>
      <c r="C9" s="31">
        <v>6.25E-2</v>
      </c>
      <c r="D9" s="31">
        <f t="shared" si="2"/>
        <v>8.3333333333333329E-2</v>
      </c>
      <c r="E9" s="31">
        <v>9.2534174553101992E-2</v>
      </c>
      <c r="F9" s="31">
        <v>9.2534174553101992E-2</v>
      </c>
      <c r="G9" s="31">
        <v>9.4395280235988185E-2</v>
      </c>
      <c r="H9" s="31">
        <f t="shared" si="3"/>
        <v>8.3333333333333329E-2</v>
      </c>
      <c r="I9" s="31">
        <f t="shared" si="3"/>
        <v>8.3333333333333329E-2</v>
      </c>
      <c r="J9" s="31">
        <f t="shared" si="3"/>
        <v>8.3333333333333329E-2</v>
      </c>
      <c r="K9" s="31">
        <f t="shared" si="0"/>
        <v>8.3333333333333329E-2</v>
      </c>
      <c r="L9" s="31">
        <v>7.0007562503699813E-2</v>
      </c>
      <c r="M9" s="31">
        <f t="shared" si="1"/>
        <v>8.3333333333333329E-2</v>
      </c>
      <c r="N9" s="31">
        <f t="shared" si="1"/>
        <v>8.3333333333333329E-2</v>
      </c>
      <c r="O9" s="31">
        <v>9.4811943271570553E-2</v>
      </c>
      <c r="P9" s="31">
        <v>0.06</v>
      </c>
    </row>
    <row r="10" spans="1:16" x14ac:dyDescent="0.2">
      <c r="A10" s="29">
        <v>2001</v>
      </c>
      <c r="B10" s="30">
        <v>9</v>
      </c>
      <c r="C10" s="31">
        <v>7.03125E-2</v>
      </c>
      <c r="D10" s="31">
        <f t="shared" si="2"/>
        <v>8.3333333333333329E-2</v>
      </c>
      <c r="E10" s="31">
        <v>8.6225026288117762E-2</v>
      </c>
      <c r="F10" s="31">
        <v>8.6225026288117762E-2</v>
      </c>
      <c r="G10" s="31">
        <v>8.5545722713864278E-2</v>
      </c>
      <c r="H10" s="31">
        <f t="shared" si="3"/>
        <v>8.3333333333333329E-2</v>
      </c>
      <c r="I10" s="31">
        <f t="shared" si="3"/>
        <v>8.3333333333333329E-2</v>
      </c>
      <c r="J10" s="31">
        <f t="shared" si="3"/>
        <v>8.3333333333333329E-2</v>
      </c>
      <c r="K10" s="31">
        <f t="shared" si="0"/>
        <v>8.3333333333333329E-2</v>
      </c>
      <c r="L10" s="31">
        <v>7.5335892792489145E-2</v>
      </c>
      <c r="M10" s="31">
        <f t="shared" si="1"/>
        <v>8.3333333333333329E-2</v>
      </c>
      <c r="N10" s="31">
        <f t="shared" si="1"/>
        <v>8.3333333333333329E-2</v>
      </c>
      <c r="O10" s="31">
        <v>8.3671200348816172E-2</v>
      </c>
      <c r="P10" s="31">
        <v>0.08</v>
      </c>
    </row>
    <row r="11" spans="1:16" x14ac:dyDescent="0.2">
      <c r="A11" s="29">
        <v>2001</v>
      </c>
      <c r="B11" s="30">
        <v>10</v>
      </c>
      <c r="C11" s="31">
        <v>7.8125E-2</v>
      </c>
      <c r="D11" s="31">
        <f t="shared" si="2"/>
        <v>8.3333333333333329E-2</v>
      </c>
      <c r="E11" s="31">
        <v>8.4121976866456352E-2</v>
      </c>
      <c r="F11" s="31">
        <v>8.4121976866456352E-2</v>
      </c>
      <c r="G11" s="31">
        <v>8.1120943952802352E-2</v>
      </c>
      <c r="H11" s="31">
        <f t="shared" si="3"/>
        <v>8.3333333333333329E-2</v>
      </c>
      <c r="I11" s="31">
        <f t="shared" si="3"/>
        <v>8.3333333333333329E-2</v>
      </c>
      <c r="J11" s="31">
        <f t="shared" si="3"/>
        <v>8.3333333333333329E-2</v>
      </c>
      <c r="K11" s="31">
        <f t="shared" si="0"/>
        <v>8.3333333333333329E-2</v>
      </c>
      <c r="L11" s="31">
        <v>8.2900544703746845E-2</v>
      </c>
      <c r="M11" s="31">
        <f t="shared" si="1"/>
        <v>8.3333333333333329E-2</v>
      </c>
      <c r="N11" s="31">
        <f t="shared" si="1"/>
        <v>8.3333333333333329E-2</v>
      </c>
      <c r="O11" s="31">
        <v>7.7779089979573071E-2</v>
      </c>
      <c r="P11" s="31">
        <v>0.1</v>
      </c>
    </row>
    <row r="12" spans="1:16" s="2" customFormat="1" x14ac:dyDescent="0.2">
      <c r="A12" s="29">
        <v>2001</v>
      </c>
      <c r="B12" s="30">
        <v>11</v>
      </c>
      <c r="C12" s="31">
        <v>8.59375E-2</v>
      </c>
      <c r="D12" s="31">
        <f t="shared" si="2"/>
        <v>8.3333333333333329E-2</v>
      </c>
      <c r="E12" s="31">
        <v>7.9915878023133533E-2</v>
      </c>
      <c r="F12" s="31">
        <v>7.9915878023133533E-2</v>
      </c>
      <c r="G12" s="31">
        <v>7.9646017699115015E-2</v>
      </c>
      <c r="H12" s="31">
        <f t="shared" si="3"/>
        <v>8.3333333333333329E-2</v>
      </c>
      <c r="I12" s="31">
        <f t="shared" si="3"/>
        <v>8.3333333333333329E-2</v>
      </c>
      <c r="J12" s="31">
        <f t="shared" si="3"/>
        <v>8.3333333333333329E-2</v>
      </c>
      <c r="K12" s="31">
        <f t="shared" si="0"/>
        <v>8.3333333333333329E-2</v>
      </c>
      <c r="L12" s="31">
        <v>9.0621776199670406E-2</v>
      </c>
      <c r="M12" s="31">
        <f t="shared" si="1"/>
        <v>8.3333333333333329E-2</v>
      </c>
      <c r="N12" s="31">
        <f t="shared" si="1"/>
        <v>8.3333333333333329E-2</v>
      </c>
      <c r="O12" s="31">
        <v>6.7919465136569532E-2</v>
      </c>
      <c r="P12" s="31">
        <v>0.12</v>
      </c>
    </row>
    <row r="13" spans="1:16" x14ac:dyDescent="0.2">
      <c r="A13" s="29">
        <v>2001</v>
      </c>
      <c r="B13" s="30">
        <v>12</v>
      </c>
      <c r="C13" s="31">
        <v>9.765625E-2</v>
      </c>
      <c r="D13" s="31">
        <f t="shared" si="2"/>
        <v>8.3333333333333329E-2</v>
      </c>
      <c r="E13" s="31">
        <v>7.7812828601472123E-2</v>
      </c>
      <c r="F13" s="31">
        <v>7.7812828601472123E-2</v>
      </c>
      <c r="G13" s="31">
        <v>7.8171091445427721E-2</v>
      </c>
      <c r="H13" s="31">
        <f t="shared" si="3"/>
        <v>8.3333333333333329E-2</v>
      </c>
      <c r="I13" s="31">
        <f t="shared" si="3"/>
        <v>8.3333333333333329E-2</v>
      </c>
      <c r="J13" s="31">
        <f t="shared" si="3"/>
        <v>8.3333333333333329E-2</v>
      </c>
      <c r="K13" s="31">
        <f t="shared" si="0"/>
        <v>8.3333333333333329E-2</v>
      </c>
      <c r="L13" s="31">
        <v>9.5377532357837844E-2</v>
      </c>
      <c r="M13" s="31">
        <f t="shared" si="1"/>
        <v>8.3333333333333329E-2</v>
      </c>
      <c r="N13" s="31">
        <f t="shared" si="1"/>
        <v>8.3333333333333329E-2</v>
      </c>
      <c r="O13" s="31">
        <v>6.6274847202083917E-2</v>
      </c>
      <c r="P13" s="31">
        <v>0.13</v>
      </c>
    </row>
    <row r="14" spans="1:16" x14ac:dyDescent="0.2">
      <c r="P14" s="53"/>
    </row>
    <row r="15" spans="1:16" x14ac:dyDescent="0.2">
      <c r="P15" s="53"/>
    </row>
    <row r="16" spans="1:16" x14ac:dyDescent="0.2">
      <c r="P16" s="53"/>
    </row>
    <row r="17" spans="16:16" x14ac:dyDescent="0.2">
      <c r="P17" s="53"/>
    </row>
    <row r="18" spans="16:16" x14ac:dyDescent="0.2">
      <c r="P18" s="53"/>
    </row>
    <row r="19" spans="16:16" x14ac:dyDescent="0.2">
      <c r="P19" s="53"/>
    </row>
    <row r="20" spans="16:16" x14ac:dyDescent="0.2">
      <c r="P20" s="53"/>
    </row>
    <row r="21" spans="16:16" x14ac:dyDescent="0.2">
      <c r="P21" s="53"/>
    </row>
    <row r="22" spans="16:16" x14ac:dyDescent="0.2">
      <c r="P22" s="53"/>
    </row>
    <row r="23" spans="16:16" x14ac:dyDescent="0.2">
      <c r="P23" s="53"/>
    </row>
    <row r="24" spans="16:16" x14ac:dyDescent="0.2">
      <c r="P24" s="53"/>
    </row>
    <row r="25" spans="16:16" x14ac:dyDescent="0.2">
      <c r="P25" s="53"/>
    </row>
  </sheetData>
  <phoneticPr fontId="0" type="noConversion"/>
  <pageMargins left="0.75" right="0.75" top="1" bottom="1" header="0.5" footer="0.5"/>
  <pageSetup orientation="portrait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AD29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1" sqref="C1"/>
    </sheetView>
  </sheetViews>
  <sheetFormatPr defaultRowHeight="12.75" x14ac:dyDescent="0.2"/>
  <cols>
    <col min="2" max="2" width="16.28515625" customWidth="1"/>
    <col min="3" max="4" width="13.28515625" customWidth="1"/>
    <col min="5" max="5" width="11.5703125" bestFit="1" customWidth="1"/>
    <col min="8" max="8" width="16.5703125" customWidth="1"/>
    <col min="10" max="10" width="12.42578125" customWidth="1"/>
    <col min="12" max="12" width="10.5703125" bestFit="1" customWidth="1"/>
    <col min="13" max="13" width="10.7109375" customWidth="1"/>
    <col min="14" max="14" width="10.28515625" bestFit="1" customWidth="1"/>
    <col min="15" max="15" width="10.42578125" bestFit="1" customWidth="1"/>
    <col min="16" max="17" width="10.42578125" customWidth="1"/>
    <col min="18" max="19" width="22.5703125" bestFit="1" customWidth="1"/>
    <col min="22" max="22" width="10.28515625" bestFit="1" customWidth="1"/>
    <col min="24" max="24" width="22.5703125" bestFit="1" customWidth="1"/>
    <col min="27" max="27" width="13.85546875" customWidth="1"/>
    <col min="29" max="29" width="14.28515625" bestFit="1" customWidth="1"/>
  </cols>
  <sheetData>
    <row r="1" spans="1:30" x14ac:dyDescent="0.2">
      <c r="B1" s="19" t="s">
        <v>218</v>
      </c>
      <c r="C1">
        <v>1.4</v>
      </c>
      <c r="F1" s="64"/>
    </row>
    <row r="2" spans="1:30" x14ac:dyDescent="0.2">
      <c r="H2" s="99"/>
    </row>
    <row r="3" spans="1:30" s="79" customFormat="1" ht="45" x14ac:dyDescent="0.25">
      <c r="A3" s="78"/>
      <c r="B3" s="78" t="s">
        <v>219</v>
      </c>
      <c r="C3" s="78" t="s">
        <v>208</v>
      </c>
      <c r="D3" s="78" t="s">
        <v>215</v>
      </c>
      <c r="E3" s="78" t="s">
        <v>216</v>
      </c>
      <c r="F3" s="78" t="s">
        <v>214</v>
      </c>
      <c r="G3" s="78" t="s">
        <v>158</v>
      </c>
      <c r="H3" s="78" t="s">
        <v>235</v>
      </c>
      <c r="I3" s="78" t="s">
        <v>217</v>
      </c>
      <c r="J3" s="78" t="s">
        <v>207</v>
      </c>
      <c r="K3" s="78" t="s">
        <v>159</v>
      </c>
      <c r="L3" s="116" t="s">
        <v>241</v>
      </c>
      <c r="M3" s="116" t="s">
        <v>242</v>
      </c>
      <c r="N3" s="78" t="s">
        <v>160</v>
      </c>
      <c r="O3" s="78" t="s">
        <v>134</v>
      </c>
      <c r="P3" s="78" t="s">
        <v>163</v>
      </c>
      <c r="Q3" s="78" t="s">
        <v>164</v>
      </c>
      <c r="R3" s="78" t="s">
        <v>161</v>
      </c>
      <c r="S3" s="78" t="s">
        <v>162</v>
      </c>
      <c r="V3" s="117" t="s">
        <v>210</v>
      </c>
      <c r="W3" s="117" t="s">
        <v>209</v>
      </c>
      <c r="X3" s="117" t="s">
        <v>209</v>
      </c>
      <c r="Z3" s="117" t="s">
        <v>17</v>
      </c>
      <c r="AA3" s="117" t="s">
        <v>211</v>
      </c>
    </row>
    <row r="4" spans="1:30" ht="15" x14ac:dyDescent="0.25">
      <c r="A4" s="61">
        <v>2011</v>
      </c>
      <c r="B4" s="61"/>
      <c r="C4" s="61"/>
      <c r="D4" s="61"/>
      <c r="E4" s="125"/>
      <c r="F4" s="125"/>
      <c r="G4" s="125"/>
      <c r="H4" s="138">
        <v>3473</v>
      </c>
      <c r="I4" s="126">
        <f>0.87*H4</f>
        <v>3021.5099999999998</v>
      </c>
      <c r="J4" s="125"/>
      <c r="K4" s="125">
        <v>1000</v>
      </c>
      <c r="L4" s="127"/>
      <c r="M4" s="127"/>
      <c r="N4" s="128">
        <f>NRCanDetail!E56*1000</f>
        <v>97078</v>
      </c>
      <c r="O4" s="128">
        <f>NRCanDetail!F56*1000</f>
        <v>18489</v>
      </c>
      <c r="P4" s="140">
        <v>443729</v>
      </c>
      <c r="Q4" s="128">
        <f>NRCanDetail!B56*1000</f>
        <v>391248</v>
      </c>
      <c r="R4" s="129">
        <f>N4/Q4</f>
        <v>0.24812395207132049</v>
      </c>
      <c r="S4" s="129">
        <f>O4/Q4</f>
        <v>4.7256471598576863E-2</v>
      </c>
      <c r="T4" s="130">
        <f>S4+R4</f>
        <v>0.29538042366989736</v>
      </c>
      <c r="U4" s="127"/>
      <c r="V4" s="131">
        <f>X4*Q4</f>
        <v>94275.927480653845</v>
      </c>
      <c r="W4" s="127"/>
      <c r="X4" s="129">
        <f>Shares!F18</f>
        <v>0.24096206876623993</v>
      </c>
      <c r="Y4" s="131"/>
      <c r="Z4" s="132">
        <f>O4</f>
        <v>18489</v>
      </c>
      <c r="AA4" s="129">
        <f>NRCanDetail!U56</f>
        <v>4.7256471598576863E-2</v>
      </c>
      <c r="AB4" s="127"/>
      <c r="AC4" s="127"/>
      <c r="AD4" s="127"/>
    </row>
    <row r="5" spans="1:30" ht="15" x14ac:dyDescent="0.25">
      <c r="A5" s="61">
        <v>2012</v>
      </c>
      <c r="B5" s="61"/>
      <c r="C5" s="61"/>
      <c r="D5" s="61"/>
      <c r="E5" s="125"/>
      <c r="F5" s="125"/>
      <c r="G5" s="125"/>
      <c r="H5" s="138">
        <v>3842</v>
      </c>
      <c r="I5" s="126">
        <f>0.87*H5</f>
        <v>3342.54</v>
      </c>
      <c r="J5" s="125"/>
      <c r="K5" s="125">
        <v>2500</v>
      </c>
      <c r="L5" s="127"/>
      <c r="M5" s="127"/>
      <c r="N5" s="133">
        <f t="shared" ref="N5:N10" si="0">R5*Q5</f>
        <v>95603.706615770294</v>
      </c>
      <c r="O5" s="141">
        <v>22872</v>
      </c>
      <c r="P5" s="140">
        <v>447613</v>
      </c>
      <c r="Q5" s="128">
        <f>NRCanDetail!B57*1000</f>
        <v>393393</v>
      </c>
      <c r="R5" s="129">
        <f>R4+($R$12-$R$4)/8</f>
        <v>0.24302340564211944</v>
      </c>
      <c r="S5" s="129">
        <f t="shared" ref="S5" si="1">O5/Q5</f>
        <v>5.8140332949493258E-2</v>
      </c>
      <c r="T5" s="130">
        <f t="shared" ref="T5:T26" si="2">S5+R5</f>
        <v>0.30116373859161272</v>
      </c>
      <c r="U5" s="127"/>
      <c r="V5" s="131">
        <f>X5*Q5</f>
        <v>96665.138338618068</v>
      </c>
      <c r="W5" s="132">
        <f>B5-C5</f>
        <v>0</v>
      </c>
      <c r="X5" s="129">
        <f t="shared" ref="X5:X6" si="3">X4+($X$8-$X$4)/4</f>
        <v>0.24572155157467995</v>
      </c>
      <c r="Y5" s="131"/>
      <c r="Z5" s="132">
        <f>O5</f>
        <v>22872</v>
      </c>
      <c r="AA5" s="129">
        <f>Z5/Q5</f>
        <v>5.8140332949493258E-2</v>
      </c>
      <c r="AB5" s="127"/>
      <c r="AC5" s="127"/>
      <c r="AD5" s="127"/>
    </row>
    <row r="6" spans="1:30" ht="15" x14ac:dyDescent="0.25">
      <c r="A6" s="61">
        <v>2013</v>
      </c>
      <c r="B6" s="101">
        <v>14652.699999999997</v>
      </c>
      <c r="C6" s="124">
        <f t="shared" ref="C6:C9" si="4">MAX(J6,B6*0.75)</f>
        <v>10989.524999999998</v>
      </c>
      <c r="D6" s="82"/>
      <c r="E6" s="124">
        <f>IF(ROUND((C6-J6)*0.65,0)&gt;C6-J6,C6-J6,ROUND((C6-J6)*0.65,0))</f>
        <v>6501</v>
      </c>
      <c r="F6" s="124"/>
      <c r="G6" s="124">
        <f>C6-E6-J6</f>
        <v>3500.2049999999981</v>
      </c>
      <c r="H6" s="138">
        <v>3408</v>
      </c>
      <c r="I6" s="126">
        <f>0.89*H6</f>
        <v>3033.12</v>
      </c>
      <c r="J6" s="124">
        <f>H6*0.29</f>
        <v>988.31999999999994</v>
      </c>
      <c r="K6" s="134">
        <f>G6</f>
        <v>3500.2049999999981</v>
      </c>
      <c r="L6" s="135">
        <v>0.7</v>
      </c>
      <c r="M6" s="136">
        <f>L6/$L$11</f>
        <v>1</v>
      </c>
      <c r="N6" s="133">
        <f t="shared" si="0"/>
        <v>93585.05328852775</v>
      </c>
      <c r="O6" s="132">
        <f>O5+B6</f>
        <v>37524.699999999997</v>
      </c>
      <c r="P6" s="141">
        <v>450977</v>
      </c>
      <c r="Q6" s="128">
        <f>NRCanDetail!B58*1000</f>
        <v>393342</v>
      </c>
      <c r="R6" s="129">
        <f t="shared" ref="R6:R11" si="5">R5+($R$12-$R$4)/8</f>
        <v>0.23792285921291839</v>
      </c>
      <c r="S6" s="129">
        <f>O6/Q6</f>
        <v>9.5399677634221608E-2</v>
      </c>
      <c r="T6" s="130">
        <f t="shared" si="2"/>
        <v>0.33332253684713997</v>
      </c>
      <c r="U6" s="127"/>
      <c r="V6" s="131">
        <f>X6*Q6</f>
        <v>98524.711026325182</v>
      </c>
      <c r="W6" s="132">
        <f>N5-N6+0.25*E6</f>
        <v>3643.903327242544</v>
      </c>
      <c r="X6" s="129">
        <f t="shared" si="3"/>
        <v>0.25048103438311997</v>
      </c>
      <c r="Y6" s="131"/>
      <c r="Z6" s="132">
        <f>Z5+B6</f>
        <v>37524.699999999997</v>
      </c>
      <c r="AA6" s="129">
        <f t="shared" ref="AA6:AA26" si="6">Z6/Q6</f>
        <v>9.5399677634221608E-2</v>
      </c>
      <c r="AB6" s="127"/>
      <c r="AC6" s="127"/>
      <c r="AD6" s="127"/>
    </row>
    <row r="7" spans="1:30" ht="15" x14ac:dyDescent="0.25">
      <c r="A7" s="61">
        <v>2014</v>
      </c>
      <c r="B7" s="101">
        <f>17051/1.3</f>
        <v>13116.153846153846</v>
      </c>
      <c r="C7" s="124">
        <f t="shared" si="4"/>
        <v>9837.1153846153848</v>
      </c>
      <c r="D7" s="82"/>
      <c r="E7" s="124">
        <f>IF(ROUND((C7-J7)*0.65,0)&gt;C7-J7,C7-J7,ROUND((C7-J7)*0.65,0))</f>
        <v>5784</v>
      </c>
      <c r="F7" s="124"/>
      <c r="G7" s="124">
        <f t="shared" ref="G7:G26" si="7">C7-E7-J7</f>
        <v>3114.5553846153848</v>
      </c>
      <c r="H7" s="138">
        <v>2933</v>
      </c>
      <c r="I7" s="126">
        <f>0.88*H7</f>
        <v>2581.04</v>
      </c>
      <c r="J7" s="124">
        <f>H7*0.32</f>
        <v>938.56000000000006</v>
      </c>
      <c r="K7" s="134">
        <f t="shared" ref="K7:K26" si="8">G7</f>
        <v>3114.5553846153848</v>
      </c>
      <c r="L7" s="135">
        <v>0.7</v>
      </c>
      <c r="M7" s="136">
        <f t="shared" ref="M7:M10" si="9">L7/$L$11</f>
        <v>1</v>
      </c>
      <c r="N7" s="133">
        <f t="shared" si="0"/>
        <v>92430.458175135791</v>
      </c>
      <c r="O7" s="132">
        <f t="shared" ref="O7:O26" si="10">O6+B7</f>
        <v>50640.853846153841</v>
      </c>
      <c r="P7" s="141">
        <v>453877</v>
      </c>
      <c r="Q7" s="128">
        <f>NRCanDetail!B59*1000</f>
        <v>397000</v>
      </c>
      <c r="R7" s="129">
        <f t="shared" si="5"/>
        <v>0.23282231278371734</v>
      </c>
      <c r="S7" s="129">
        <f>O7/Q7</f>
        <v>0.12755882580895175</v>
      </c>
      <c r="T7" s="130">
        <f t="shared" si="2"/>
        <v>0.36038113859266907</v>
      </c>
      <c r="U7" s="127"/>
      <c r="V7" s="131">
        <f>X7*Q7</f>
        <v>101330.48532504932</v>
      </c>
      <c r="W7" s="132">
        <f t="shared" ref="W7:W17" si="11">N6-N7+0.25*E7</f>
        <v>2600.5951133919589</v>
      </c>
      <c r="X7" s="129">
        <f>X6+($X$8-$X$4)/4</f>
        <v>0.25524051719155999</v>
      </c>
      <c r="Y7" s="131"/>
      <c r="Z7" s="132">
        <f t="shared" ref="Z7" si="12">Z6+B7</f>
        <v>50640.853846153841</v>
      </c>
      <c r="AA7" s="129">
        <f t="shared" si="6"/>
        <v>0.12755882580895175</v>
      </c>
      <c r="AB7" s="127"/>
      <c r="AC7" s="127"/>
      <c r="AD7" s="127"/>
    </row>
    <row r="8" spans="1:30" ht="15" x14ac:dyDescent="0.25">
      <c r="A8" s="61">
        <v>2015</v>
      </c>
      <c r="B8" s="101">
        <f>18515/C1</f>
        <v>13225</v>
      </c>
      <c r="C8" s="124">
        <f t="shared" si="4"/>
        <v>9918.75</v>
      </c>
      <c r="D8" s="115">
        <v>0.5</v>
      </c>
      <c r="E8" s="124">
        <f>IF(ROUND((C8-J8)*D8,0)&gt;C8-J8,C8-J8,ROUND((C8-J8)*D8,0))</f>
        <v>4538</v>
      </c>
      <c r="F8" s="137">
        <f>1-D8</f>
        <v>0.5</v>
      </c>
      <c r="G8" s="124">
        <f>C8-E8-J8</f>
        <v>4538.95</v>
      </c>
      <c r="H8" s="138">
        <v>2806</v>
      </c>
      <c r="I8" s="126">
        <f>0.87*H8</f>
        <v>2441.2199999999998</v>
      </c>
      <c r="J8" s="124">
        <f>H8*0.3</f>
        <v>841.8</v>
      </c>
      <c r="K8" s="134">
        <f t="shared" si="8"/>
        <v>4538.95</v>
      </c>
      <c r="L8" s="135">
        <v>0.7</v>
      </c>
      <c r="M8" s="136">
        <f t="shared" si="9"/>
        <v>1</v>
      </c>
      <c r="N8" s="133">
        <f t="shared" si="0"/>
        <v>91088.706541806518</v>
      </c>
      <c r="O8" s="132">
        <f t="shared" si="10"/>
        <v>63865.853846153841</v>
      </c>
      <c r="P8" s="141">
        <v>456655</v>
      </c>
      <c r="Q8" s="128">
        <f>NRCanDetail!B60*1000</f>
        <v>400000</v>
      </c>
      <c r="R8" s="129">
        <f t="shared" si="5"/>
        <v>0.2277217663545163</v>
      </c>
      <c r="S8" s="129">
        <f>S7+($S$12-$S$7)/5</f>
        <v>0.15504706064716139</v>
      </c>
      <c r="T8" s="130">
        <f t="shared" si="2"/>
        <v>0.38276882700167769</v>
      </c>
      <c r="U8" s="127"/>
      <c r="V8" s="131">
        <f>X8*Q8</f>
        <v>104000</v>
      </c>
      <c r="W8" s="132">
        <f t="shared" si="11"/>
        <v>2476.2516333292733</v>
      </c>
      <c r="X8" s="129">
        <v>0.26</v>
      </c>
      <c r="Y8" s="131"/>
      <c r="Z8" s="132">
        <f t="shared" ref="Z8:Z11" si="13">AA8*Q8</f>
        <v>69618.824258864566</v>
      </c>
      <c r="AA8" s="129">
        <f>AA7+($AA$12-$AA$7)/5</f>
        <v>0.17404706064716141</v>
      </c>
      <c r="AB8" s="127"/>
      <c r="AC8" s="127"/>
      <c r="AD8" s="127"/>
    </row>
    <row r="9" spans="1:30" ht="15" x14ac:dyDescent="0.25">
      <c r="A9" s="61">
        <v>2016</v>
      </c>
      <c r="B9" s="101">
        <f>15585/C1</f>
        <v>11132.142857142859</v>
      </c>
      <c r="C9" s="124">
        <f t="shared" si="4"/>
        <v>8349.1071428571449</v>
      </c>
      <c r="D9" s="115">
        <v>0.44</v>
      </c>
      <c r="E9" s="124">
        <f>IF(ROUND((C9-J9)*D9,0)&gt;C9-J9,C9-J9,ROUND((C9-J9)*D9,0))</f>
        <v>3042</v>
      </c>
      <c r="F9" s="137">
        <f t="shared" ref="F9:F26" si="14">1-D9</f>
        <v>0.56000000000000005</v>
      </c>
      <c r="G9" s="124">
        <f t="shared" si="7"/>
        <v>3871.8271428571452</v>
      </c>
      <c r="H9" s="138">
        <v>3262</v>
      </c>
      <c r="I9" s="126">
        <f>0.88*H9</f>
        <v>2870.56</v>
      </c>
      <c r="J9" s="124">
        <f>H9*0.44</f>
        <v>1435.28</v>
      </c>
      <c r="K9" s="134">
        <f t="shared" si="8"/>
        <v>3871.8271428571452</v>
      </c>
      <c r="L9" s="135">
        <v>0.7</v>
      </c>
      <c r="M9" s="136">
        <f t="shared" si="9"/>
        <v>1</v>
      </c>
      <c r="N9" s="133">
        <f t="shared" si="0"/>
        <v>89493.730409976735</v>
      </c>
      <c r="O9" s="132">
        <f t="shared" si="10"/>
        <v>74997.996703296696</v>
      </c>
      <c r="P9" s="141">
        <v>459875</v>
      </c>
      <c r="Q9" s="128">
        <f>NRCanDetail!B61*1000</f>
        <v>402000</v>
      </c>
      <c r="R9" s="129">
        <f t="shared" si="5"/>
        <v>0.22262121992531525</v>
      </c>
      <c r="S9" s="129">
        <f t="shared" ref="S9:S11" si="15">S8+($S$12-$S$7)/5</f>
        <v>0.18253529548537104</v>
      </c>
      <c r="T9" s="130">
        <f t="shared" si="2"/>
        <v>0.40515651541068631</v>
      </c>
      <c r="U9" s="127"/>
      <c r="V9" s="131">
        <f>V8+W9</f>
        <v>106355.47613182978</v>
      </c>
      <c r="W9" s="132">
        <f t="shared" si="11"/>
        <v>2355.4761318297824</v>
      </c>
      <c r="X9" s="129">
        <f t="shared" ref="X9:X10" si="16">X8+($X$12-$X$4)/8</f>
        <v>0.26862974140422002</v>
      </c>
      <c r="Y9" s="127"/>
      <c r="Z9" s="132">
        <f t="shared" si="13"/>
        <v>88655.188785119157</v>
      </c>
      <c r="AA9" s="129">
        <f t="shared" ref="AA9:AA11" si="17">AA8+($AA$12-$AA$7)/5</f>
        <v>0.22053529548537104</v>
      </c>
      <c r="AB9" s="127"/>
      <c r="AC9" s="127"/>
      <c r="AD9" s="127"/>
    </row>
    <row r="10" spans="1:30" ht="15" x14ac:dyDescent="0.25">
      <c r="A10" s="61">
        <v>2017</v>
      </c>
      <c r="B10" s="101">
        <v>11138</v>
      </c>
      <c r="C10" s="124">
        <f>MAX(J10,B10*0.85)</f>
        <v>9467.2999999999993</v>
      </c>
      <c r="D10" s="84">
        <v>0.6</v>
      </c>
      <c r="E10" s="124">
        <f>IF(ROUND((C10-J10)*D10,0)&gt;C10-J10,C10-J10,ROUND((C10-J10)*D10,0))</f>
        <v>4473</v>
      </c>
      <c r="F10" s="137">
        <f t="shared" si="14"/>
        <v>0.4</v>
      </c>
      <c r="G10" s="124">
        <f t="shared" si="7"/>
        <v>2982.2999999999993</v>
      </c>
      <c r="H10" s="138">
        <v>4024</v>
      </c>
      <c r="I10" s="126">
        <f>0.85*H10</f>
        <v>3420.4</v>
      </c>
      <c r="J10" s="124">
        <f>H10*0.5</f>
        <v>2012</v>
      </c>
      <c r="K10" s="134">
        <f t="shared" si="8"/>
        <v>2982.2999999999993</v>
      </c>
      <c r="L10" s="135">
        <v>0.7</v>
      </c>
      <c r="M10" s="136">
        <f t="shared" si="9"/>
        <v>1</v>
      </c>
      <c r="N10" s="133">
        <f t="shared" si="0"/>
        <v>88313.393439422362</v>
      </c>
      <c r="O10" s="132">
        <f t="shared" si="10"/>
        <v>86135.996703296696</v>
      </c>
      <c r="P10" s="141">
        <v>463739</v>
      </c>
      <c r="Q10" s="128">
        <f>NRCanDetail!B62*1000</f>
        <v>406000</v>
      </c>
      <c r="R10" s="129">
        <f t="shared" si="5"/>
        <v>0.2175206734961142</v>
      </c>
      <c r="S10" s="129">
        <f t="shared" si="15"/>
        <v>0.21002353032358068</v>
      </c>
      <c r="T10" s="130">
        <f t="shared" si="2"/>
        <v>0.42754420381969488</v>
      </c>
      <c r="U10" s="127"/>
      <c r="V10" s="131">
        <f>V9+W10</f>
        <v>108654.06310238416</v>
      </c>
      <c r="W10" s="132">
        <f t="shared" si="11"/>
        <v>2298.5869705543737</v>
      </c>
      <c r="X10" s="129">
        <f t="shared" si="16"/>
        <v>0.27725948280844004</v>
      </c>
      <c r="Y10" s="127"/>
      <c r="Z10" s="132">
        <f>AA10*Q10</f>
        <v>108411.55331137375</v>
      </c>
      <c r="AA10" s="129">
        <f t="shared" si="17"/>
        <v>0.26702353032358067</v>
      </c>
      <c r="AB10" s="127"/>
      <c r="AC10" s="127"/>
      <c r="AD10" s="127"/>
    </row>
    <row r="11" spans="1:30" ht="15" x14ac:dyDescent="0.25">
      <c r="A11" s="61">
        <v>2018</v>
      </c>
      <c r="B11" s="101">
        <v>16153</v>
      </c>
      <c r="C11" s="124">
        <f>MAX(J11,B11*0.85)</f>
        <v>13730.05</v>
      </c>
      <c r="D11" s="84">
        <v>0.6</v>
      </c>
      <c r="E11" s="124">
        <f t="shared" ref="E11:E26" si="18">IF(ROUND((C11-J11)*D11,0)&gt;C11-J11,C11-J11,ROUND((C11-J11)*D11,0))</f>
        <v>6896</v>
      </c>
      <c r="F11" s="137">
        <f t="shared" si="14"/>
        <v>0.4</v>
      </c>
      <c r="G11" s="124">
        <f t="shared" si="7"/>
        <v>4596.5499999999993</v>
      </c>
      <c r="H11" s="139">
        <v>4475</v>
      </c>
      <c r="I11" s="126">
        <f t="shared" ref="I11:I20" si="19">0.85*H11</f>
        <v>3803.75</v>
      </c>
      <c r="J11" s="124">
        <f>H11*0.5</f>
        <v>2237.5</v>
      </c>
      <c r="K11" s="134">
        <f t="shared" si="8"/>
        <v>4596.5499999999993</v>
      </c>
      <c r="L11" s="135">
        <v>0.7</v>
      </c>
      <c r="M11" s="136">
        <f>L11/$L$11</f>
        <v>1</v>
      </c>
      <c r="N11" s="133">
        <f>R11*Q11</f>
        <v>87262.188199087919</v>
      </c>
      <c r="O11" s="132">
        <f t="shared" si="10"/>
        <v>102288.9967032967</v>
      </c>
      <c r="P11" s="141">
        <v>468049</v>
      </c>
      <c r="Q11" s="128">
        <f>NRCanDetail!B63*1000</f>
        <v>410800</v>
      </c>
      <c r="R11" s="129">
        <f t="shared" si="5"/>
        <v>0.21242012706691316</v>
      </c>
      <c r="S11" s="129">
        <f t="shared" si="15"/>
        <v>0.23751176516179032</v>
      </c>
      <c r="T11" s="130">
        <f t="shared" si="2"/>
        <v>0.44993189222870345</v>
      </c>
      <c r="U11" s="127"/>
      <c r="V11" s="131">
        <f>V10+W11</f>
        <v>111429.2683427186</v>
      </c>
      <c r="W11" s="132">
        <f t="shared" si="11"/>
        <v>2775.2052403344424</v>
      </c>
      <c r="X11" s="129">
        <f>X10+($X$12-$X$4)/8</f>
        <v>0.28588922421266005</v>
      </c>
      <c r="Y11" s="127"/>
      <c r="Z11" s="132">
        <f t="shared" si="13"/>
        <v>128790.63312846345</v>
      </c>
      <c r="AA11" s="129">
        <f t="shared" si="17"/>
        <v>0.3135117651617903</v>
      </c>
      <c r="AB11" s="127"/>
      <c r="AC11" s="127"/>
      <c r="AD11" s="127"/>
    </row>
    <row r="12" spans="1:30" ht="15" x14ac:dyDescent="0.25">
      <c r="A12" s="61">
        <v>2019</v>
      </c>
      <c r="B12" s="101">
        <v>14180</v>
      </c>
      <c r="C12" s="124">
        <f>MAX(J12,B12*0.85)</f>
        <v>12053</v>
      </c>
      <c r="D12" s="84">
        <v>0.6</v>
      </c>
      <c r="E12" s="124">
        <f t="shared" si="18"/>
        <v>5857</v>
      </c>
      <c r="F12" s="137">
        <f t="shared" si="14"/>
        <v>0.4</v>
      </c>
      <c r="G12" s="124">
        <f t="shared" si="7"/>
        <v>3904.5</v>
      </c>
      <c r="H12" s="139">
        <v>4583</v>
      </c>
      <c r="I12" s="126">
        <f>0.85*H12</f>
        <v>3895.5499999999997</v>
      </c>
      <c r="J12" s="124">
        <f>H12*0.5</f>
        <v>2291.5</v>
      </c>
      <c r="K12" s="134">
        <f t="shared" si="8"/>
        <v>3904.5</v>
      </c>
      <c r="L12" s="135">
        <f>L11</f>
        <v>0.7</v>
      </c>
      <c r="M12" s="136">
        <f t="shared" ref="M12:M26" si="20">L12/$L$11</f>
        <v>1</v>
      </c>
      <c r="N12" s="133">
        <f>R12*Q12</f>
        <v>86162.017713033099</v>
      </c>
      <c r="O12" s="132">
        <f>P12*S12</f>
        <v>125177.785</v>
      </c>
      <c r="P12" s="141">
        <v>472369</v>
      </c>
      <c r="Q12" s="128">
        <f>NRCanDetail!B64*1000</f>
        <v>415600</v>
      </c>
      <c r="R12" s="142">
        <v>0.207319580637712</v>
      </c>
      <c r="S12" s="129">
        <f>0.19+0.5*0.15</f>
        <v>0.26500000000000001</v>
      </c>
      <c r="T12" s="130">
        <f t="shared" si="2"/>
        <v>0.47231958063771201</v>
      </c>
      <c r="U12" s="127"/>
      <c r="V12" s="131">
        <f>X12*P12</f>
        <v>146434.38999999998</v>
      </c>
      <c r="W12" s="132">
        <f t="shared" si="11"/>
        <v>2564.4204860548198</v>
      </c>
      <c r="X12" s="129">
        <v>0.31</v>
      </c>
      <c r="Y12" s="127"/>
      <c r="Z12" s="132">
        <f>AA12*Q12</f>
        <v>149616</v>
      </c>
      <c r="AA12" s="142">
        <v>0.36</v>
      </c>
      <c r="AB12" s="127"/>
      <c r="AC12" s="127"/>
      <c r="AD12" s="127"/>
    </row>
    <row r="13" spans="1:30" ht="15" x14ac:dyDescent="0.25">
      <c r="A13" s="61">
        <v>2020</v>
      </c>
      <c r="B13" s="101">
        <v>13377</v>
      </c>
      <c r="C13" s="124">
        <f>MAX(J13,B13*0.85)</f>
        <v>11370.449999999999</v>
      </c>
      <c r="D13" s="84">
        <v>0.56999999999999995</v>
      </c>
      <c r="E13" s="124">
        <f>IF(ROUND((C13-J13)*D13,0)&gt;C13-J13,C13-J13,ROUND((C13-J13)*D13,0))</f>
        <v>5151</v>
      </c>
      <c r="F13" s="137">
        <f t="shared" si="14"/>
        <v>0.43000000000000005</v>
      </c>
      <c r="G13" s="124">
        <f>C13-E13-J13</f>
        <v>3886.4499999999989</v>
      </c>
      <c r="H13" s="126">
        <f>P13-P12</f>
        <v>4666</v>
      </c>
      <c r="I13" s="126">
        <f>0.85*H13</f>
        <v>3966.1</v>
      </c>
      <c r="J13" s="124">
        <f>H13*0.5</f>
        <v>2333</v>
      </c>
      <c r="K13" s="134">
        <f>G13</f>
        <v>3886.4499999999989</v>
      </c>
      <c r="L13" s="135">
        <f t="shared" ref="L13:L26" si="21">L12</f>
        <v>0.7</v>
      </c>
      <c r="M13" s="136">
        <f t="shared" si="20"/>
        <v>1</v>
      </c>
      <c r="N13" s="133">
        <f>N12+I13-J13-K13</f>
        <v>83908.667713033108</v>
      </c>
      <c r="O13" s="132">
        <f t="shared" si="10"/>
        <v>138554.785</v>
      </c>
      <c r="P13" s="141">
        <v>477035</v>
      </c>
      <c r="Q13" s="128">
        <f t="shared" ref="Q13:Q26" si="22">Q12*(P13/P12)</f>
        <v>419705.24314677715</v>
      </c>
      <c r="R13" s="129">
        <f>N13/Q13</f>
        <v>0.19992284843505995</v>
      </c>
      <c r="S13" s="129">
        <f>O13/P13</f>
        <v>0.29044993553932102</v>
      </c>
      <c r="T13" s="130">
        <f t="shared" si="2"/>
        <v>0.490372783974381</v>
      </c>
      <c r="U13" s="127"/>
      <c r="V13" s="131">
        <f>V12+W13</f>
        <v>149975.49</v>
      </c>
      <c r="W13" s="132">
        <f>N12-N13+0.25*E13</f>
        <v>3541.0999999999913</v>
      </c>
      <c r="X13" s="129">
        <f>V13/P13</f>
        <v>0.31439095663840178</v>
      </c>
      <c r="Y13" s="127"/>
      <c r="Z13" s="132">
        <f>MIN(Z12+B13,Q13)</f>
        <v>162993</v>
      </c>
      <c r="AA13" s="129">
        <f>Z13/Q13</f>
        <v>0.38835111703143277</v>
      </c>
      <c r="AB13" s="127"/>
      <c r="AC13" s="127"/>
      <c r="AD13" s="127"/>
    </row>
    <row r="14" spans="1:30" ht="15" x14ac:dyDescent="0.25">
      <c r="A14" s="61">
        <v>2021</v>
      </c>
      <c r="B14" s="101">
        <v>16781</v>
      </c>
      <c r="C14" s="124">
        <f t="shared" ref="C14:C15" si="23">MAX(J14,B14*0.85)</f>
        <v>14263.85</v>
      </c>
      <c r="D14" s="84">
        <v>0.62</v>
      </c>
      <c r="E14" s="124">
        <f t="shared" si="18"/>
        <v>7126</v>
      </c>
      <c r="F14" s="137">
        <f t="shared" si="14"/>
        <v>0.38</v>
      </c>
      <c r="G14" s="124">
        <f t="shared" si="7"/>
        <v>4367.3442865000006</v>
      </c>
      <c r="H14" s="126">
        <f>StructuralVars!V28</f>
        <v>4617.5095224999995</v>
      </c>
      <c r="I14" s="126">
        <f t="shared" si="19"/>
        <v>3924.8830941249994</v>
      </c>
      <c r="J14" s="124">
        <f>H14*0.6</f>
        <v>2770.5057134999997</v>
      </c>
      <c r="K14" s="134">
        <f>G14</f>
        <v>4367.3442865000006</v>
      </c>
      <c r="L14" s="135">
        <f t="shared" si="21"/>
        <v>0.7</v>
      </c>
      <c r="M14" s="136">
        <f t="shared" si="20"/>
        <v>1</v>
      </c>
      <c r="N14" s="133">
        <f>N13+I14-J14-K14*0.5</f>
        <v>82879.372950408113</v>
      </c>
      <c r="O14" s="132">
        <f t="shared" si="10"/>
        <v>155335.785</v>
      </c>
      <c r="P14" s="141">
        <v>482771</v>
      </c>
      <c r="Q14" s="128">
        <f t="shared" si="22"/>
        <v>424751.89438765025</v>
      </c>
      <c r="R14" s="129">
        <f>N14/Q14</f>
        <v>0.19512419849213944</v>
      </c>
      <c r="S14" s="129">
        <f t="shared" ref="S14:S26" si="24">O14/P14</f>
        <v>0.32175873240107628</v>
      </c>
      <c r="T14" s="130">
        <f t="shared" si="2"/>
        <v>0.51688293089321569</v>
      </c>
      <c r="U14" s="127"/>
      <c r="V14" s="131">
        <f t="shared" ref="V14:V26" si="25">V13+W14</f>
        <v>152786.284762625</v>
      </c>
      <c r="W14" s="132">
        <f t="shared" si="11"/>
        <v>2810.7947626249952</v>
      </c>
      <c r="X14" s="129">
        <f t="shared" ref="X14:X26" si="26">V14/P14</f>
        <v>0.31647776018572987</v>
      </c>
      <c r="Y14" s="127"/>
      <c r="Z14" s="132">
        <f t="shared" ref="Z14:Z26" si="27">MIN(Z13+B14,Q14)</f>
        <v>179774</v>
      </c>
      <c r="AA14" s="129">
        <f t="shared" si="6"/>
        <v>0.42324472798214074</v>
      </c>
      <c r="AB14" s="127"/>
      <c r="AC14" s="127"/>
      <c r="AD14" s="127"/>
    </row>
    <row r="15" spans="1:30" ht="15" x14ac:dyDescent="0.25">
      <c r="A15" s="61">
        <v>2022</v>
      </c>
      <c r="B15" s="101">
        <v>20783</v>
      </c>
      <c r="C15" s="124">
        <f t="shared" si="23"/>
        <v>17665.55</v>
      </c>
      <c r="D15" s="84">
        <v>0.66</v>
      </c>
      <c r="E15" s="124">
        <f t="shared" si="18"/>
        <v>9683</v>
      </c>
      <c r="F15" s="137">
        <f t="shared" si="14"/>
        <v>0.33999999999999997</v>
      </c>
      <c r="G15" s="124">
        <f t="shared" si="7"/>
        <v>4988.6936024999995</v>
      </c>
      <c r="H15" s="126">
        <f>StructuralVars!V29</f>
        <v>4989.7606625000008</v>
      </c>
      <c r="I15" s="126">
        <f t="shared" si="19"/>
        <v>4241.2965631250008</v>
      </c>
      <c r="J15" s="124">
        <f>H15*0.6</f>
        <v>2993.8563975000002</v>
      </c>
      <c r="K15" s="134">
        <f t="shared" si="8"/>
        <v>4988.6936024999995</v>
      </c>
      <c r="L15" s="135">
        <f t="shared" si="21"/>
        <v>0.7</v>
      </c>
      <c r="M15" s="136">
        <f t="shared" si="20"/>
        <v>1</v>
      </c>
      <c r="N15" s="133">
        <f>N14+I15-J15-K15</f>
        <v>79138.119513533107</v>
      </c>
      <c r="O15" s="132">
        <f t="shared" si="10"/>
        <v>176118.785</v>
      </c>
      <c r="P15" s="141">
        <v>488654</v>
      </c>
      <c r="Q15" s="128">
        <f t="shared" si="22"/>
        <v>429927.87926388043</v>
      </c>
      <c r="R15" s="129">
        <f t="shared" ref="R15:R26" si="28">N15/Q15</f>
        <v>0.18407301161541989</v>
      </c>
      <c r="S15" s="129">
        <f t="shared" si="24"/>
        <v>0.36041613288748275</v>
      </c>
      <c r="T15" s="130">
        <f t="shared" si="2"/>
        <v>0.54448914450290264</v>
      </c>
      <c r="U15" s="127"/>
      <c r="V15" s="131">
        <f t="shared" si="25"/>
        <v>158948.28819950001</v>
      </c>
      <c r="W15" s="132">
        <f t="shared" si="11"/>
        <v>6162.0034368750057</v>
      </c>
      <c r="X15" s="129">
        <f t="shared" si="26"/>
        <v>0.32527777977771594</v>
      </c>
      <c r="Y15" s="127"/>
      <c r="Z15" s="132">
        <f t="shared" si="27"/>
        <v>200557</v>
      </c>
      <c r="AA15" s="129">
        <f t="shared" si="6"/>
        <v>0.46648986882030613</v>
      </c>
      <c r="AB15" s="127"/>
      <c r="AC15" s="127"/>
      <c r="AD15" s="127"/>
    </row>
    <row r="16" spans="1:30" ht="15" x14ac:dyDescent="0.25">
      <c r="A16" s="61">
        <v>2023</v>
      </c>
      <c r="B16" s="101">
        <v>20886.914999999997</v>
      </c>
      <c r="C16" s="124">
        <f>MAX(J16,B16*0.9)</f>
        <v>18798.223499999996</v>
      </c>
      <c r="D16" s="84">
        <v>0.66</v>
      </c>
      <c r="E16" s="124">
        <f>IF(ROUND((C16-J16)*D16,0)&gt;C16-J16,C16-J16,ROUND((C16-J16)*D16,0))</f>
        <v>9961</v>
      </c>
      <c r="F16" s="137">
        <f t="shared" si="14"/>
        <v>0.33999999999999997</v>
      </c>
      <c r="G16" s="124">
        <f>C16-E16-J16</f>
        <v>5131.1985664999975</v>
      </c>
      <c r="H16" s="126">
        <f>StructuralVars!V30</f>
        <v>6176.7082224999995</v>
      </c>
      <c r="I16" s="126">
        <f t="shared" si="19"/>
        <v>5250.2019891249993</v>
      </c>
      <c r="J16" s="124">
        <f>H16*0.6</f>
        <v>3706.0249334999994</v>
      </c>
      <c r="K16" s="134">
        <f t="shared" si="8"/>
        <v>5131.1985664999975</v>
      </c>
      <c r="L16" s="135">
        <f t="shared" si="21"/>
        <v>0.7</v>
      </c>
      <c r="M16" s="136">
        <f t="shared" si="20"/>
        <v>1</v>
      </c>
      <c r="N16" s="133">
        <f>N15+I16-J16-K16</f>
        <v>75551.098002658109</v>
      </c>
      <c r="O16" s="132">
        <f t="shared" si="10"/>
        <v>197005.7</v>
      </c>
      <c r="P16" s="132">
        <v>494830.70822249999</v>
      </c>
      <c r="Q16" s="128">
        <f>Q15*(P16/P15)</f>
        <v>435362.27469895553</v>
      </c>
      <c r="R16" s="129">
        <f t="shared" si="28"/>
        <v>0.17353616147586562</v>
      </c>
      <c r="S16" s="129">
        <f t="shared" si="24"/>
        <v>0.39812747415711447</v>
      </c>
      <c r="T16" s="130">
        <f t="shared" si="2"/>
        <v>0.57166363563298006</v>
      </c>
      <c r="U16" s="127"/>
      <c r="V16" s="131">
        <f>V15+W16</f>
        <v>165025.559710375</v>
      </c>
      <c r="W16" s="132">
        <f t="shared" si="11"/>
        <v>6077.2715108749981</v>
      </c>
      <c r="X16" s="129">
        <f t="shared" si="26"/>
        <v>0.3334990269766594</v>
      </c>
      <c r="Y16" s="127"/>
      <c r="Z16" s="132">
        <f t="shared" si="27"/>
        <v>221443.91500000001</v>
      </c>
      <c r="AA16" s="129">
        <f t="shared" si="6"/>
        <v>0.50864286565280403</v>
      </c>
      <c r="AB16" s="127"/>
      <c r="AC16" s="127"/>
      <c r="AD16" s="127"/>
    </row>
    <row r="17" spans="1:30" ht="15" x14ac:dyDescent="0.25">
      <c r="A17" s="61">
        <v>2024</v>
      </c>
      <c r="B17" s="101">
        <v>20991.349574999997</v>
      </c>
      <c r="C17" s="124">
        <f t="shared" ref="C17:C25" si="29">MAX(J17,B17*0.9)</f>
        <v>18892.214617499998</v>
      </c>
      <c r="D17" s="84">
        <v>0.67</v>
      </c>
      <c r="E17" s="124">
        <f t="shared" si="18"/>
        <v>10333</v>
      </c>
      <c r="F17" s="137">
        <f t="shared" si="14"/>
        <v>0.32999999999999996</v>
      </c>
      <c r="G17" s="124">
        <f t="shared" si="7"/>
        <v>5089.9318189999976</v>
      </c>
      <c r="H17" s="126">
        <f>StructuralVars!V31</f>
        <v>5782.1379975</v>
      </c>
      <c r="I17" s="126">
        <f t="shared" si="19"/>
        <v>4914.8172978749999</v>
      </c>
      <c r="J17" s="124">
        <f>H17*0.6</f>
        <v>3469.2827984999999</v>
      </c>
      <c r="K17" s="134">
        <f t="shared" si="8"/>
        <v>5089.9318189999976</v>
      </c>
      <c r="L17" s="135">
        <f t="shared" si="21"/>
        <v>0.7</v>
      </c>
      <c r="M17" s="136">
        <f t="shared" si="20"/>
        <v>1</v>
      </c>
      <c r="N17" s="133">
        <f>N16+I17-J17-K17*0.6</f>
        <v>73942.673410633099</v>
      </c>
      <c r="O17" s="132">
        <f t="shared" si="10"/>
        <v>217997.04957500001</v>
      </c>
      <c r="P17" s="132">
        <v>500612.84622000001</v>
      </c>
      <c r="Q17" s="128">
        <f t="shared" si="22"/>
        <v>440449.51910271827</v>
      </c>
      <c r="R17" s="129">
        <f t="shared" si="28"/>
        <v>0.16788001848944861</v>
      </c>
      <c r="S17" s="129">
        <f t="shared" si="24"/>
        <v>0.43546035868044569</v>
      </c>
      <c r="T17" s="130">
        <f t="shared" si="2"/>
        <v>0.6033403771698943</v>
      </c>
      <c r="U17" s="127"/>
      <c r="V17" s="131">
        <f t="shared" si="25"/>
        <v>169217.23430240003</v>
      </c>
      <c r="W17" s="132">
        <f t="shared" si="11"/>
        <v>4191.6745920250105</v>
      </c>
      <c r="X17" s="129">
        <f t="shared" si="26"/>
        <v>0.33802015985030393</v>
      </c>
      <c r="Y17" s="127"/>
      <c r="Z17" s="132">
        <f t="shared" si="27"/>
        <v>242435.26457500001</v>
      </c>
      <c r="AA17" s="129">
        <f t="shared" si="6"/>
        <v>0.55042690265365257</v>
      </c>
      <c r="AB17" s="127"/>
      <c r="AC17" s="127"/>
      <c r="AD17" s="127"/>
    </row>
    <row r="18" spans="1:30" ht="15" x14ac:dyDescent="0.25">
      <c r="A18" s="61">
        <v>2025</v>
      </c>
      <c r="B18" s="101">
        <v>21043.827948937495</v>
      </c>
      <c r="C18" s="124">
        <f t="shared" si="29"/>
        <v>18939.445154043744</v>
      </c>
      <c r="D18" s="84">
        <v>0.68</v>
      </c>
      <c r="E18" s="124">
        <f t="shared" si="18"/>
        <v>10602</v>
      </c>
      <c r="F18" s="137">
        <f t="shared" si="14"/>
        <v>0.31999999999999995</v>
      </c>
      <c r="G18" s="124">
        <f>C18-E18-J18</f>
        <v>4988.8176050437442</v>
      </c>
      <c r="H18" s="126">
        <f>StructuralVars!V32</f>
        <v>5581.0459149999997</v>
      </c>
      <c r="I18" s="126">
        <f t="shared" si="19"/>
        <v>4743.8890277499995</v>
      </c>
      <c r="J18" s="124">
        <f>H18*0.6</f>
        <v>3348.6275489999998</v>
      </c>
      <c r="K18" s="134">
        <f t="shared" si="8"/>
        <v>4988.8176050437442</v>
      </c>
      <c r="L18" s="135">
        <f t="shared" si="21"/>
        <v>0.7</v>
      </c>
      <c r="M18" s="136">
        <f t="shared" si="20"/>
        <v>1</v>
      </c>
      <c r="N18" s="133">
        <f>N17+I18-J18-K18*0.7</f>
        <v>71845.762565852478</v>
      </c>
      <c r="O18" s="132">
        <f t="shared" si="10"/>
        <v>239040.8775239375</v>
      </c>
      <c r="P18" s="132">
        <v>506193.89213500003</v>
      </c>
      <c r="Q18" s="128">
        <f t="shared" si="22"/>
        <v>445359.83854000992</v>
      </c>
      <c r="R18" s="129">
        <f t="shared" si="28"/>
        <v>0.16132070372887486</v>
      </c>
      <c r="S18" s="129">
        <f t="shared" si="24"/>
        <v>0.47223184877976793</v>
      </c>
      <c r="T18" s="130">
        <f t="shared" si="2"/>
        <v>0.63355255250864273</v>
      </c>
      <c r="U18" s="127"/>
      <c r="V18" s="131">
        <f t="shared" si="25"/>
        <v>175554.94514718064</v>
      </c>
      <c r="W18" s="132">
        <f>N17-N18+0.4*E18</f>
        <v>6337.7108447806213</v>
      </c>
      <c r="X18" s="129">
        <f t="shared" si="26"/>
        <v>0.34681363776779983</v>
      </c>
      <c r="Y18" s="127"/>
      <c r="Z18" s="132">
        <f t="shared" si="27"/>
        <v>263479.09252393752</v>
      </c>
      <c r="AA18" s="129">
        <f t="shared" si="6"/>
        <v>0.59160945761899286</v>
      </c>
      <c r="AB18" s="127"/>
      <c r="AC18" s="127"/>
      <c r="AD18" s="127"/>
    </row>
    <row r="19" spans="1:30" ht="15" x14ac:dyDescent="0.25">
      <c r="A19" s="61">
        <v>2026</v>
      </c>
      <c r="B19" s="101">
        <v>20728.170529703431</v>
      </c>
      <c r="C19" s="124">
        <f t="shared" si="29"/>
        <v>18655.353476733089</v>
      </c>
      <c r="D19" s="84">
        <v>0.68</v>
      </c>
      <c r="E19" s="124">
        <f>IF(ROUND((C19-J19)*D19,0)&gt;C19-J19,C19-J19,ROUND((C19-J19)*D19,0))</f>
        <v>10183</v>
      </c>
      <c r="F19" s="137">
        <f t="shared" si="14"/>
        <v>0.31999999999999995</v>
      </c>
      <c r="G19" s="124">
        <f t="shared" si="7"/>
        <v>4792.1134044830897</v>
      </c>
      <c r="H19" s="126">
        <f>StructuralVars!V33</f>
        <v>5257.4858174999999</v>
      </c>
      <c r="I19" s="126">
        <f t="shared" si="19"/>
        <v>4468.8629448749998</v>
      </c>
      <c r="J19" s="124">
        <f>H19*0.7</f>
        <v>3680.2400722499997</v>
      </c>
      <c r="K19" s="134">
        <f t="shared" si="8"/>
        <v>4792.1134044830897</v>
      </c>
      <c r="L19" s="135">
        <f t="shared" si="21"/>
        <v>0.7</v>
      </c>
      <c r="M19" s="136">
        <f t="shared" si="20"/>
        <v>1</v>
      </c>
      <c r="N19" s="133">
        <f>N18+I19-J19-K19*0.8</f>
        <v>68800.694714890997</v>
      </c>
      <c r="O19" s="132">
        <f t="shared" si="10"/>
        <v>259769.04805364093</v>
      </c>
      <c r="P19" s="132">
        <v>511451.37795250001</v>
      </c>
      <c r="Q19" s="128">
        <f t="shared" si="22"/>
        <v>449985.48312242958</v>
      </c>
      <c r="R19" s="129">
        <f t="shared" si="28"/>
        <v>0.1528953650626371</v>
      </c>
      <c r="S19" s="129">
        <f t="shared" si="24"/>
        <v>0.50790565682622213</v>
      </c>
      <c r="T19" s="130">
        <f t="shared" si="2"/>
        <v>0.66080102188885925</v>
      </c>
      <c r="U19" s="127"/>
      <c r="V19" s="131">
        <f t="shared" si="25"/>
        <v>182673.21299814212</v>
      </c>
      <c r="W19" s="132">
        <f t="shared" ref="W19:W26" si="30">N18-N19+0.4*E19</f>
        <v>7118.2678509614816</v>
      </c>
      <c r="X19" s="129">
        <f t="shared" si="26"/>
        <v>0.35716633266184594</v>
      </c>
      <c r="Y19" s="127"/>
      <c r="Z19" s="132">
        <f t="shared" si="27"/>
        <v>284207.26305364096</v>
      </c>
      <c r="AA19" s="129">
        <f t="shared" si="6"/>
        <v>0.63159207066312273</v>
      </c>
      <c r="AB19" s="127"/>
      <c r="AC19" s="127"/>
      <c r="AD19" s="127"/>
    </row>
    <row r="20" spans="1:30" ht="15" x14ac:dyDescent="0.25">
      <c r="A20" s="61">
        <v>2027</v>
      </c>
      <c r="B20" s="101">
        <v>20417.247971757879</v>
      </c>
      <c r="C20" s="124">
        <f t="shared" si="29"/>
        <v>18375.523174582093</v>
      </c>
      <c r="D20" s="84">
        <v>0.68</v>
      </c>
      <c r="E20" s="124">
        <f t="shared" si="18"/>
        <v>10173</v>
      </c>
      <c r="F20" s="137">
        <f t="shared" si="14"/>
        <v>0.31999999999999995</v>
      </c>
      <c r="G20" s="124">
        <f t="shared" si="7"/>
        <v>4787.7440078320933</v>
      </c>
      <c r="H20" s="126">
        <f>StructuralVars!V34</f>
        <v>4878.2559524999997</v>
      </c>
      <c r="I20" s="126">
        <f t="shared" si="19"/>
        <v>4146.5175596249992</v>
      </c>
      <c r="J20" s="124">
        <f t="shared" ref="J20:J26" si="31">H20*0.7</f>
        <v>3414.7791667499996</v>
      </c>
      <c r="K20" s="134">
        <f t="shared" si="8"/>
        <v>4787.7440078320933</v>
      </c>
      <c r="L20" s="135">
        <f t="shared" si="21"/>
        <v>0.7</v>
      </c>
      <c r="M20" s="136">
        <f t="shared" si="20"/>
        <v>1</v>
      </c>
      <c r="N20" s="133">
        <f t="shared" ref="N20:N26" si="32">N19+I20-J20-K20*0.8</f>
        <v>65702.237901500324</v>
      </c>
      <c r="O20" s="132">
        <f t="shared" si="10"/>
        <v>280186.29602539883</v>
      </c>
      <c r="P20" s="132">
        <v>516329.633905</v>
      </c>
      <c r="Q20" s="128">
        <f t="shared" si="22"/>
        <v>454277.47343902319</v>
      </c>
      <c r="R20" s="129">
        <f t="shared" si="28"/>
        <v>0.14463019133243332</v>
      </c>
      <c r="S20" s="129">
        <f t="shared" si="24"/>
        <v>0.54265003909682741</v>
      </c>
      <c r="T20" s="130">
        <f t="shared" si="2"/>
        <v>0.68728023042926067</v>
      </c>
      <c r="U20" s="127"/>
      <c r="V20" s="131">
        <f t="shared" si="25"/>
        <v>189840.86981153279</v>
      </c>
      <c r="W20" s="132">
        <f t="shared" si="30"/>
        <v>7167.6568133906731</v>
      </c>
      <c r="X20" s="129">
        <f t="shared" si="26"/>
        <v>0.36767378307490639</v>
      </c>
      <c r="Y20" s="127"/>
      <c r="Z20" s="132">
        <f t="shared" si="27"/>
        <v>304624.51102539885</v>
      </c>
      <c r="AA20" s="129">
        <f t="shared" si="6"/>
        <v>0.67056926402116224</v>
      </c>
      <c r="AB20" s="127"/>
      <c r="AC20" s="127"/>
      <c r="AD20" s="127"/>
    </row>
    <row r="21" spans="1:30" ht="15" x14ac:dyDescent="0.25">
      <c r="A21" s="61">
        <v>2028</v>
      </c>
      <c r="B21" s="101">
        <v>19702.644292746354</v>
      </c>
      <c r="C21" s="124">
        <f t="shared" si="29"/>
        <v>17732.37986347172</v>
      </c>
      <c r="D21" s="84">
        <v>0.68</v>
      </c>
      <c r="E21" s="124">
        <f t="shared" si="18"/>
        <v>9929</v>
      </c>
      <c r="F21" s="137">
        <f t="shared" si="14"/>
        <v>0.31999999999999995</v>
      </c>
      <c r="G21" s="124">
        <f t="shared" si="7"/>
        <v>4672.2062742217204</v>
      </c>
      <c r="H21" s="126">
        <f>StructuralVars!V35</f>
        <v>4473.1051275000009</v>
      </c>
      <c r="I21" s="126">
        <f>0.9*H21</f>
        <v>4025.7946147500011</v>
      </c>
      <c r="J21" s="124">
        <f t="shared" si="31"/>
        <v>3131.1735892500005</v>
      </c>
      <c r="K21" s="134">
        <f t="shared" si="8"/>
        <v>4672.2062742217204</v>
      </c>
      <c r="L21" s="135">
        <f t="shared" si="21"/>
        <v>0.7</v>
      </c>
      <c r="M21" s="136">
        <f t="shared" si="20"/>
        <v>1</v>
      </c>
      <c r="N21" s="133">
        <f t="shared" si="32"/>
        <v>62859.093907622955</v>
      </c>
      <c r="O21" s="132">
        <f t="shared" si="10"/>
        <v>299888.94031814521</v>
      </c>
      <c r="P21" s="132">
        <v>520802.73903250002</v>
      </c>
      <c r="Q21" s="128">
        <f t="shared" si="22"/>
        <v>458213.00369394891</v>
      </c>
      <c r="R21" s="129">
        <f t="shared" si="28"/>
        <v>0.13718312968177568</v>
      </c>
      <c r="S21" s="129">
        <f t="shared" si="24"/>
        <v>0.57582058972126682</v>
      </c>
      <c r="T21" s="130">
        <f t="shared" si="2"/>
        <v>0.71300371940304252</v>
      </c>
      <c r="U21" s="127"/>
      <c r="V21" s="131">
        <f t="shared" si="25"/>
        <v>196655.61380541016</v>
      </c>
      <c r="W21" s="132">
        <f t="shared" si="30"/>
        <v>6814.7439938773696</v>
      </c>
      <c r="X21" s="129">
        <f t="shared" si="26"/>
        <v>0.37760095918608089</v>
      </c>
      <c r="Y21" s="127"/>
      <c r="Z21" s="132">
        <f t="shared" si="27"/>
        <v>324327.15531814523</v>
      </c>
      <c r="AA21" s="129">
        <f>Z21/Q21</f>
        <v>0.70780871058554873</v>
      </c>
      <c r="AB21" s="127"/>
      <c r="AC21" s="127"/>
      <c r="AD21" s="127"/>
    </row>
    <row r="22" spans="1:30" ht="15" x14ac:dyDescent="0.25">
      <c r="A22" s="61">
        <v>2029</v>
      </c>
      <c r="B22" s="101">
        <v>19013.051742500233</v>
      </c>
      <c r="C22" s="124">
        <f t="shared" si="29"/>
        <v>17111.746568250212</v>
      </c>
      <c r="D22" s="84">
        <v>0.68</v>
      </c>
      <c r="E22" s="124">
        <f t="shared" si="18"/>
        <v>9685</v>
      </c>
      <c r="F22" s="137">
        <f t="shared" si="14"/>
        <v>0.31999999999999995</v>
      </c>
      <c r="G22" s="124">
        <f t="shared" si="7"/>
        <v>4558.1048675002112</v>
      </c>
      <c r="H22" s="126">
        <f>StructuralVars!V36</f>
        <v>4098.0595725000003</v>
      </c>
      <c r="I22" s="126">
        <f t="shared" ref="I22:I26" si="33">0.9*H22</f>
        <v>3688.2536152500002</v>
      </c>
      <c r="J22" s="124">
        <f t="shared" si="31"/>
        <v>2868.6417007499999</v>
      </c>
      <c r="K22" s="134">
        <f t="shared" si="8"/>
        <v>4558.1048675002112</v>
      </c>
      <c r="L22" s="135">
        <f t="shared" si="21"/>
        <v>0.7</v>
      </c>
      <c r="M22" s="136">
        <f t="shared" si="20"/>
        <v>1</v>
      </c>
      <c r="N22" s="133">
        <f t="shared" si="32"/>
        <v>60032.221928122781</v>
      </c>
      <c r="O22" s="132">
        <f t="shared" si="10"/>
        <v>318901.99206064543</v>
      </c>
      <c r="P22" s="132">
        <v>524900.79860500002</v>
      </c>
      <c r="Q22" s="128">
        <f t="shared" si="22"/>
        <v>461818.56112538709</v>
      </c>
      <c r="R22" s="129">
        <f t="shared" si="28"/>
        <v>0.12999092496809281</v>
      </c>
      <c r="S22" s="129">
        <f t="shared" si="24"/>
        <v>0.60754716492749428</v>
      </c>
      <c r="T22" s="130">
        <f t="shared" si="2"/>
        <v>0.73753808989558711</v>
      </c>
      <c r="U22" s="127"/>
      <c r="V22" s="131">
        <f t="shared" si="25"/>
        <v>203356.48578491033</v>
      </c>
      <c r="W22" s="132">
        <f t="shared" si="30"/>
        <v>6700.8719795001743</v>
      </c>
      <c r="X22" s="129">
        <f t="shared" si="26"/>
        <v>0.38741889196084228</v>
      </c>
      <c r="Y22" s="127"/>
      <c r="Z22" s="132">
        <f t="shared" si="27"/>
        <v>343340.20706064545</v>
      </c>
      <c r="AA22" s="129">
        <f t="shared" si="6"/>
        <v>0.74345259364191318</v>
      </c>
      <c r="AB22" s="127"/>
      <c r="AC22" s="127"/>
      <c r="AD22" s="127"/>
    </row>
    <row r="23" spans="1:30" ht="15" x14ac:dyDescent="0.25">
      <c r="A23" s="61">
        <v>2030</v>
      </c>
      <c r="B23" s="101">
        <v>18347.594931512725</v>
      </c>
      <c r="C23" s="124">
        <f t="shared" si="29"/>
        <v>16512.835438361453</v>
      </c>
      <c r="D23" s="84">
        <v>0.68</v>
      </c>
      <c r="E23" s="124">
        <f t="shared" si="18"/>
        <v>9441</v>
      </c>
      <c r="F23" s="137">
        <f t="shared" si="14"/>
        <v>0.31999999999999995</v>
      </c>
      <c r="G23" s="124">
        <f t="shared" si="7"/>
        <v>4442.7049291114536</v>
      </c>
      <c r="H23" s="126">
        <f>StructuralVars!V37</f>
        <v>3755.9007274999999</v>
      </c>
      <c r="I23" s="126">
        <f t="shared" si="33"/>
        <v>3380.3106547500001</v>
      </c>
      <c r="J23" s="124">
        <f t="shared" si="31"/>
        <v>2629.1305092499997</v>
      </c>
      <c r="K23" s="134">
        <f t="shared" si="8"/>
        <v>4442.7049291114536</v>
      </c>
      <c r="L23" s="135">
        <f t="shared" si="21"/>
        <v>0.7</v>
      </c>
      <c r="M23" s="136">
        <f t="shared" si="20"/>
        <v>1</v>
      </c>
      <c r="N23" s="133">
        <f t="shared" si="32"/>
        <v>57229.238130333622</v>
      </c>
      <c r="O23" s="132">
        <f t="shared" si="10"/>
        <v>337249.58699215815</v>
      </c>
      <c r="P23" s="132">
        <v>528656.69933249999</v>
      </c>
      <c r="Q23" s="128">
        <f t="shared" si="22"/>
        <v>465123.08013986301</v>
      </c>
      <c r="R23" s="129">
        <f t="shared" si="28"/>
        <v>0.12304106283679736</v>
      </c>
      <c r="S23" s="129">
        <f t="shared" si="24"/>
        <v>0.63793684524944261</v>
      </c>
      <c r="T23" s="130">
        <f t="shared" si="2"/>
        <v>0.76097790808624</v>
      </c>
      <c r="U23" s="127"/>
      <c r="V23" s="131">
        <f t="shared" si="25"/>
        <v>209935.8695826995</v>
      </c>
      <c r="W23" s="132">
        <f t="shared" si="30"/>
        <v>6579.3837977891581</v>
      </c>
      <c r="X23" s="129">
        <f t="shared" si="26"/>
        <v>0.39711190617232639</v>
      </c>
      <c r="Y23" s="127"/>
      <c r="Z23" s="132">
        <f t="shared" si="27"/>
        <v>361687.80199215817</v>
      </c>
      <c r="AA23" s="129">
        <f t="shared" si="6"/>
        <v>0.777617403727629</v>
      </c>
      <c r="AB23" s="127"/>
      <c r="AC23" s="127"/>
      <c r="AD23" s="127"/>
    </row>
    <row r="24" spans="1:30" ht="15" x14ac:dyDescent="0.25">
      <c r="A24" s="61">
        <v>2031</v>
      </c>
      <c r="B24" s="101">
        <v>17705.429108909779</v>
      </c>
      <c r="C24" s="124">
        <f t="shared" si="29"/>
        <v>15934.886198018801</v>
      </c>
      <c r="D24" s="84">
        <v>0.68</v>
      </c>
      <c r="E24" s="124">
        <f t="shared" si="18"/>
        <v>9197</v>
      </c>
      <c r="F24" s="137">
        <f t="shared" si="14"/>
        <v>0.31999999999999995</v>
      </c>
      <c r="G24" s="124">
        <f t="shared" si="7"/>
        <v>4327.361083643802</v>
      </c>
      <c r="H24" s="126">
        <f>StructuralVars!V38</f>
        <v>3443.60730625</v>
      </c>
      <c r="I24" s="126">
        <f t="shared" si="33"/>
        <v>3099.2465756249999</v>
      </c>
      <c r="J24" s="124">
        <f t="shared" si="31"/>
        <v>2410.5251143749997</v>
      </c>
      <c r="K24" s="134">
        <f t="shared" si="8"/>
        <v>4327.361083643802</v>
      </c>
      <c r="L24" s="135">
        <f t="shared" si="21"/>
        <v>0.7</v>
      </c>
      <c r="M24" s="136">
        <f t="shared" si="20"/>
        <v>1</v>
      </c>
      <c r="N24" s="133">
        <f t="shared" si="32"/>
        <v>54456.070724668585</v>
      </c>
      <c r="O24" s="132">
        <f t="shared" si="10"/>
        <v>354955.01610106794</v>
      </c>
      <c r="P24" s="132">
        <v>532100.3066387499</v>
      </c>
      <c r="Q24" s="128">
        <f t="shared" si="22"/>
        <v>468152.8369538738</v>
      </c>
      <c r="R24" s="129">
        <f t="shared" si="28"/>
        <v>0.11632113794075766</v>
      </c>
      <c r="S24" s="129">
        <f t="shared" si="24"/>
        <v>0.66708290085999089</v>
      </c>
      <c r="T24" s="130">
        <f t="shared" si="2"/>
        <v>0.7834040388007486</v>
      </c>
      <c r="U24" s="127"/>
      <c r="V24" s="131">
        <f t="shared" si="25"/>
        <v>216387.83698836452</v>
      </c>
      <c r="W24" s="132">
        <f t="shared" si="30"/>
        <v>6451.9674056650374</v>
      </c>
      <c r="X24" s="129">
        <f t="shared" si="26"/>
        <v>0.40666737885432785</v>
      </c>
      <c r="Y24" s="127"/>
      <c r="Z24" s="132">
        <f t="shared" si="27"/>
        <v>379393.23110106797</v>
      </c>
      <c r="AA24" s="129">
        <f t="shared" si="6"/>
        <v>0.81040463958236963</v>
      </c>
      <c r="AB24" s="127"/>
      <c r="AC24" s="127"/>
      <c r="AD24" s="127"/>
    </row>
    <row r="25" spans="1:30" ht="15" x14ac:dyDescent="0.25">
      <c r="A25" s="61">
        <v>2032</v>
      </c>
      <c r="B25" s="101">
        <v>16820.157653464288</v>
      </c>
      <c r="C25" s="124">
        <f t="shared" si="29"/>
        <v>15138.14188811786</v>
      </c>
      <c r="D25" s="84">
        <v>0.68</v>
      </c>
      <c r="E25" s="124">
        <f t="shared" si="18"/>
        <v>8791</v>
      </c>
      <c r="F25" s="137">
        <f t="shared" si="14"/>
        <v>0.31999999999999995</v>
      </c>
      <c r="G25" s="124">
        <f t="shared" si="7"/>
        <v>4136.2281740178605</v>
      </c>
      <c r="H25" s="126">
        <f>StructuralVars!V39</f>
        <v>3158.448163</v>
      </c>
      <c r="I25" s="126">
        <f t="shared" si="33"/>
        <v>2842.6033467000002</v>
      </c>
      <c r="J25" s="124">
        <f t="shared" si="31"/>
        <v>2210.9137140999997</v>
      </c>
      <c r="K25" s="134">
        <f t="shared" si="8"/>
        <v>4136.2281740178605</v>
      </c>
      <c r="L25" s="135">
        <f t="shared" si="21"/>
        <v>0.7</v>
      </c>
      <c r="M25" s="136">
        <f t="shared" si="20"/>
        <v>1</v>
      </c>
      <c r="N25" s="133">
        <f t="shared" si="32"/>
        <v>51778.777818054295</v>
      </c>
      <c r="O25" s="132">
        <f t="shared" si="10"/>
        <v>371775.17375453224</v>
      </c>
      <c r="P25" s="132">
        <v>535258.75480174995</v>
      </c>
      <c r="Q25" s="128">
        <f t="shared" si="22"/>
        <v>470931.70486549119</v>
      </c>
      <c r="R25" s="129">
        <f t="shared" si="28"/>
        <v>0.10994965359752852</v>
      </c>
      <c r="S25" s="129">
        <f t="shared" si="24"/>
        <v>0.69457093493450839</v>
      </c>
      <c r="T25" s="130">
        <f t="shared" si="2"/>
        <v>0.8045205885320369</v>
      </c>
      <c r="U25" s="127"/>
      <c r="V25" s="131">
        <f t="shared" si="25"/>
        <v>222581.5298949788</v>
      </c>
      <c r="W25" s="132">
        <f t="shared" si="30"/>
        <v>6193.6929066142893</v>
      </c>
      <c r="X25" s="129">
        <f t="shared" si="26"/>
        <v>0.41583912060890799</v>
      </c>
      <c r="Y25" s="127"/>
      <c r="Z25" s="132">
        <f t="shared" si="27"/>
        <v>396213.38875453227</v>
      </c>
      <c r="AA25" s="129">
        <f t="shared" si="6"/>
        <v>0.84133938034114697</v>
      </c>
      <c r="AB25" s="127"/>
      <c r="AC25" s="127"/>
      <c r="AD25" s="127"/>
    </row>
    <row r="26" spans="1:30" ht="15" x14ac:dyDescent="0.25">
      <c r="A26" s="61">
        <v>2033</v>
      </c>
      <c r="B26" s="101">
        <v>15979.149770791073</v>
      </c>
      <c r="C26" s="124">
        <f t="shared" ref="C26" si="34">MAX(J26,B26*0.9)</f>
        <v>14381.234793711967</v>
      </c>
      <c r="D26" s="84">
        <v>0.68</v>
      </c>
      <c r="E26" s="124">
        <f t="shared" si="18"/>
        <v>8400</v>
      </c>
      <c r="F26" s="137">
        <f t="shared" si="14"/>
        <v>0.31999999999999995</v>
      </c>
      <c r="G26" s="124">
        <f t="shared" si="7"/>
        <v>3952.6674889619662</v>
      </c>
      <c r="H26" s="126">
        <f>StructuralVars!V40</f>
        <v>2897.9532925000003</v>
      </c>
      <c r="I26" s="126">
        <f t="shared" si="33"/>
        <v>2608.1579632500002</v>
      </c>
      <c r="J26" s="124">
        <f t="shared" si="31"/>
        <v>2028.5673047500002</v>
      </c>
      <c r="K26" s="134">
        <f t="shared" si="8"/>
        <v>3952.6674889619662</v>
      </c>
      <c r="L26" s="135">
        <f t="shared" si="21"/>
        <v>0.7</v>
      </c>
      <c r="M26" s="136">
        <f t="shared" si="20"/>
        <v>1</v>
      </c>
      <c r="N26" s="133">
        <f t="shared" si="32"/>
        <v>49196.234485384717</v>
      </c>
      <c r="O26" s="132">
        <f t="shared" si="10"/>
        <v>387754.3235253233</v>
      </c>
      <c r="P26" s="132">
        <v>538156.70809424995</v>
      </c>
      <c r="Q26" s="128">
        <f t="shared" si="22"/>
        <v>473481.38401116541</v>
      </c>
      <c r="R26" s="129">
        <f t="shared" si="28"/>
        <v>0.10390320748962031</v>
      </c>
      <c r="S26" s="129">
        <f t="shared" si="24"/>
        <v>0.7205230701266554</v>
      </c>
      <c r="T26" s="130">
        <f t="shared" si="2"/>
        <v>0.82442627761627574</v>
      </c>
      <c r="U26" s="127"/>
      <c r="V26" s="131">
        <f t="shared" si="25"/>
        <v>228524.07322764839</v>
      </c>
      <c r="W26" s="132">
        <f t="shared" si="30"/>
        <v>5942.5433326695784</v>
      </c>
      <c r="X26" s="129">
        <f t="shared" si="26"/>
        <v>0.42464224600471928</v>
      </c>
      <c r="Y26" s="127"/>
      <c r="Z26" s="132">
        <f t="shared" si="27"/>
        <v>412192.53852532333</v>
      </c>
      <c r="AA26" s="129">
        <f t="shared" si="6"/>
        <v>0.87055701120364049</v>
      </c>
      <c r="AB26" s="127"/>
      <c r="AC26" s="127"/>
      <c r="AD26" s="127"/>
    </row>
    <row r="27" spans="1:30" ht="15" x14ac:dyDescent="0.25">
      <c r="A27" s="61"/>
      <c r="B27" s="82"/>
      <c r="C27" s="82"/>
      <c r="D27" s="85"/>
      <c r="E27" s="82"/>
      <c r="F27" s="83"/>
      <c r="G27" s="82"/>
      <c r="H27" s="118"/>
      <c r="I27" s="118"/>
      <c r="J27" s="82"/>
      <c r="K27" s="121"/>
      <c r="L27" s="123"/>
      <c r="N27" s="14"/>
      <c r="O27" s="120"/>
      <c r="P27" s="120"/>
      <c r="Q27" s="11"/>
      <c r="R27" s="28"/>
      <c r="S27" s="28"/>
      <c r="T27" s="53"/>
      <c r="V27" s="119"/>
      <c r="W27" s="120"/>
      <c r="X27" s="28"/>
      <c r="Z27" s="120"/>
      <c r="AA27" s="28"/>
    </row>
    <row r="28" spans="1:30" ht="15" x14ac:dyDescent="0.25">
      <c r="A28" s="61"/>
      <c r="B28" s="82"/>
      <c r="C28" s="82"/>
      <c r="D28" s="85"/>
      <c r="E28" s="82"/>
      <c r="F28" s="83"/>
      <c r="G28" s="82"/>
      <c r="H28" s="118"/>
      <c r="I28" s="118"/>
      <c r="J28" s="82"/>
      <c r="K28" s="121"/>
      <c r="L28" s="123"/>
      <c r="N28" s="14"/>
      <c r="O28" s="120"/>
      <c r="P28" s="120"/>
      <c r="Q28" s="11"/>
      <c r="R28" s="28"/>
      <c r="S28" s="28"/>
      <c r="T28" s="53"/>
      <c r="V28" s="119"/>
      <c r="W28" s="120"/>
      <c r="X28" s="28"/>
      <c r="Z28" s="120"/>
      <c r="AA28" s="28"/>
    </row>
    <row r="29" spans="1:30" ht="15" x14ac:dyDescent="0.25">
      <c r="A29" s="61"/>
      <c r="B29" s="82"/>
      <c r="C29" s="82"/>
      <c r="D29" s="85"/>
      <c r="E29" s="82"/>
      <c r="F29" s="83"/>
      <c r="G29" s="82"/>
      <c r="H29" s="118"/>
      <c r="I29" s="118"/>
      <c r="J29" s="82"/>
      <c r="K29" s="121"/>
      <c r="L29" s="123"/>
      <c r="N29" s="14"/>
      <c r="O29" s="120"/>
      <c r="P29" s="120"/>
      <c r="Q29" s="11"/>
      <c r="R29" s="28"/>
      <c r="S29" s="28"/>
      <c r="T29" s="53"/>
      <c r="V29" s="119"/>
      <c r="W29" s="120"/>
      <c r="X29" s="28"/>
      <c r="Z29" s="120"/>
      <c r="AA29" s="2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109</vt:i4>
      </vt:variant>
    </vt:vector>
  </HeadingPairs>
  <TitlesOfParts>
    <vt:vector size="120" baseType="lpstr">
      <vt:lpstr>Definitions</vt:lpstr>
      <vt:lpstr>AnnualIndices</vt:lpstr>
      <vt:lpstr>Intensities</vt:lpstr>
      <vt:lpstr>Shares</vt:lpstr>
      <vt:lpstr>Efficiencies</vt:lpstr>
      <vt:lpstr>StructuralVars</vt:lpstr>
      <vt:lpstr>Calibration</vt:lpstr>
      <vt:lpstr>EIAData</vt:lpstr>
      <vt:lpstr>NRCanDetail</vt:lpstr>
      <vt:lpstr>MonthlyMults</vt:lpstr>
      <vt:lpstr>HP</vt:lpstr>
      <vt:lpstr>AnnCool1995</vt:lpstr>
      <vt:lpstr>AnnCool1996</vt:lpstr>
      <vt:lpstr>AnnCool1997</vt:lpstr>
      <vt:lpstr>AnnCool1998</vt:lpstr>
      <vt:lpstr>AnnCool1999</vt:lpstr>
      <vt:lpstr>AnnCool2000</vt:lpstr>
      <vt:lpstr>AnnCool2001</vt:lpstr>
      <vt:lpstr>AnnCool2002</vt:lpstr>
      <vt:lpstr>AnnCool2003</vt:lpstr>
      <vt:lpstr>AnnCool2004</vt:lpstr>
      <vt:lpstr>AnnCool2005</vt:lpstr>
      <vt:lpstr>AnnCool2006</vt:lpstr>
      <vt:lpstr>AnnCool2007</vt:lpstr>
      <vt:lpstr>AnnCool2008</vt:lpstr>
      <vt:lpstr>AnnCool2009</vt:lpstr>
      <vt:lpstr>AnnCool2010</vt:lpstr>
      <vt:lpstr>AnnCool2011</vt:lpstr>
      <vt:lpstr>AnnCool2012</vt:lpstr>
      <vt:lpstr>AnnCool2013</vt:lpstr>
      <vt:lpstr>AnnCool2014</vt:lpstr>
      <vt:lpstr>AnnCool2015</vt:lpstr>
      <vt:lpstr>AnnCool2016</vt:lpstr>
      <vt:lpstr>AnnCool2017</vt:lpstr>
      <vt:lpstr>AnnCool2018</vt:lpstr>
      <vt:lpstr>AnnCool2019</vt:lpstr>
      <vt:lpstr>AnnCool2020</vt:lpstr>
      <vt:lpstr>AnnCool2021</vt:lpstr>
      <vt:lpstr>AnnCool2022</vt:lpstr>
      <vt:lpstr>AnnCool2023</vt:lpstr>
      <vt:lpstr>AnnCool2024</vt:lpstr>
      <vt:lpstr>AnnCool2025</vt:lpstr>
      <vt:lpstr>AnnHeat1995</vt:lpstr>
      <vt:lpstr>AnnHeat1996</vt:lpstr>
      <vt:lpstr>AnnHeat1997</vt:lpstr>
      <vt:lpstr>AnnHeat1998</vt:lpstr>
      <vt:lpstr>AnnHeat1999</vt:lpstr>
      <vt:lpstr>AnnHeat2000</vt:lpstr>
      <vt:lpstr>AnnHeat2001</vt:lpstr>
      <vt:lpstr>AnnHeat2002</vt:lpstr>
      <vt:lpstr>AnnHeat2003</vt:lpstr>
      <vt:lpstr>AnnHeat2004</vt:lpstr>
      <vt:lpstr>AnnHeat2005</vt:lpstr>
      <vt:lpstr>AnnHeat2006</vt:lpstr>
      <vt:lpstr>AnnHeat2007</vt:lpstr>
      <vt:lpstr>AnnHeat2008</vt:lpstr>
      <vt:lpstr>AnnHeat2009</vt:lpstr>
      <vt:lpstr>AnnHeat2010</vt:lpstr>
      <vt:lpstr>AnnHeat2011</vt:lpstr>
      <vt:lpstr>AnnHeat2012</vt:lpstr>
      <vt:lpstr>AnnHeat2013</vt:lpstr>
      <vt:lpstr>AnnHeat2014</vt:lpstr>
      <vt:lpstr>AnnHeat2015</vt:lpstr>
      <vt:lpstr>AnnHeat2016</vt:lpstr>
      <vt:lpstr>AnnHeat2017</vt:lpstr>
      <vt:lpstr>AnnHeat2018</vt:lpstr>
      <vt:lpstr>AnnHeat2019</vt:lpstr>
      <vt:lpstr>AnnHeat2020</vt:lpstr>
      <vt:lpstr>AnnHeat2021</vt:lpstr>
      <vt:lpstr>AnnHeat2022</vt:lpstr>
      <vt:lpstr>AnnHeat2023</vt:lpstr>
      <vt:lpstr>AnnHeat2024</vt:lpstr>
      <vt:lpstr>AnnHeat2025</vt:lpstr>
      <vt:lpstr>MonMult1</vt:lpstr>
      <vt:lpstr>MonMult10</vt:lpstr>
      <vt:lpstr>MonMult11</vt:lpstr>
      <vt:lpstr>MonMult12</vt:lpstr>
      <vt:lpstr>MonMult2</vt:lpstr>
      <vt:lpstr>MonMult3</vt:lpstr>
      <vt:lpstr>MonMult4</vt:lpstr>
      <vt:lpstr>MonMult5</vt:lpstr>
      <vt:lpstr>MonMult6</vt:lpstr>
      <vt:lpstr>MonMult7</vt:lpstr>
      <vt:lpstr>MonMult8</vt:lpstr>
      <vt:lpstr>MonMult9</vt:lpstr>
      <vt:lpstr>NENG1995</vt:lpstr>
      <vt:lpstr>NENG1996</vt:lpstr>
      <vt:lpstr>NENG1997</vt:lpstr>
      <vt:lpstr>NENG1998</vt:lpstr>
      <vt:lpstr>NENG1999</vt:lpstr>
      <vt:lpstr>NENG2000</vt:lpstr>
      <vt:lpstr>NENG2001</vt:lpstr>
      <vt:lpstr>NENG2002</vt:lpstr>
      <vt:lpstr>NENG2003</vt:lpstr>
      <vt:lpstr>NENG2004</vt:lpstr>
      <vt:lpstr>NENG2005</vt:lpstr>
      <vt:lpstr>NENG2006</vt:lpstr>
      <vt:lpstr>NENG2007</vt:lpstr>
      <vt:lpstr>NENG2008</vt:lpstr>
      <vt:lpstr>NENG2009</vt:lpstr>
      <vt:lpstr>NENG2010</vt:lpstr>
      <vt:lpstr>NENG2011</vt:lpstr>
      <vt:lpstr>NENG2012</vt:lpstr>
      <vt:lpstr>NENG2013</vt:lpstr>
      <vt:lpstr>NENG2014</vt:lpstr>
      <vt:lpstr>NENG2015</vt:lpstr>
      <vt:lpstr>NENG2016</vt:lpstr>
      <vt:lpstr>NENG2017</vt:lpstr>
      <vt:lpstr>NENG2018</vt:lpstr>
      <vt:lpstr>NENG2019</vt:lpstr>
      <vt:lpstr>NENG2020</vt:lpstr>
      <vt:lpstr>NENG2021</vt:lpstr>
      <vt:lpstr>NENG2022</vt:lpstr>
      <vt:lpstr>NENG2023</vt:lpstr>
      <vt:lpstr>NENG2024</vt:lpstr>
      <vt:lpstr>NENG2025</vt:lpstr>
      <vt:lpstr>EIAData!Print_Area</vt:lpstr>
      <vt:lpstr>MonthlyMults!Print_Area</vt:lpstr>
      <vt:lpstr>Shares!Print_Area</vt:lpstr>
      <vt:lpstr>StructuralVars!Print_Area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2023-04-28T16:13:09Z</dcterms:created>
  <dcterms:modified xsi:type="dcterms:W3CDTF">2023-04-28T16:13:23Z</dcterms:modified>
</cp:coreProperties>
</file>